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8/Ch 18 Spreadsheet Files/"/>
    </mc:Choice>
  </mc:AlternateContent>
  <xr:revisionPtr revIDLastSave="0" documentId="13_ncr:1_{C33A12B5-76DA-734D-9481-8CEA5C5D2F77}" xr6:coauthVersionLast="47" xr6:coauthVersionMax="47" xr10:uidLastSave="{00000000-0000-0000-0000-000000000000}"/>
  <bookViews>
    <workbookView xWindow="21260" yWindow="1420" windowWidth="22080" windowHeight="16940" xr2:uid="{DFBF432E-E87F-AB4D-ABA3-B2F544331BD9}"/>
  </bookViews>
  <sheets>
    <sheet name="Q1 Polly" sheetId="1" r:id="rId1"/>
    <sheet name="Q2 Doug" sheetId="3" r:id="rId2"/>
    <sheet name="Q3 Stewart" sheetId="4" r:id="rId3"/>
    <sheet name="Q4 Dean" sheetId="5" r:id="rId4"/>
    <sheet name="Q5 Barbara" sheetId="6" r:id="rId5"/>
    <sheet name="Q6 Joshua" sheetId="7" r:id="rId6"/>
    <sheet name="Q7 Kayla" sheetId="8" r:id="rId7"/>
    <sheet name="Q8 Connie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E7" i="9"/>
  <c r="E5" i="9"/>
  <c r="E5" i="8"/>
  <c r="E6" i="7"/>
  <c r="E5" i="5"/>
  <c r="E5" i="4"/>
  <c r="E5" i="3"/>
  <c r="E5" i="1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36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15" i="9"/>
  <c r="D14" i="9"/>
  <c r="C14" i="9"/>
  <c r="C13" i="8"/>
  <c r="C13" i="7"/>
  <c r="C12" i="6"/>
  <c r="C12" i="5"/>
  <c r="C12" i="4"/>
  <c r="C12" i="3"/>
  <c r="C12" i="1"/>
  <c r="D27" i="8"/>
  <c r="D28" i="8"/>
  <c r="D29" i="8"/>
  <c r="D30" i="8"/>
  <c r="D31" i="8"/>
  <c r="D32" i="8"/>
  <c r="D33" i="8"/>
  <c r="D34" i="8"/>
  <c r="D35" i="8"/>
  <c r="D36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13" i="8"/>
  <c r="D27" i="7"/>
  <c r="D28" i="7"/>
  <c r="D29" i="7"/>
  <c r="D30" i="7"/>
  <c r="D26" i="7"/>
  <c r="D14" i="7"/>
  <c r="D15" i="7"/>
  <c r="D16" i="7"/>
  <c r="D17" i="7"/>
  <c r="D18" i="7"/>
  <c r="D19" i="7"/>
  <c r="D20" i="7"/>
  <c r="D21" i="7"/>
  <c r="D22" i="7"/>
  <c r="D23" i="7"/>
  <c r="D24" i="7"/>
  <c r="D25" i="7"/>
  <c r="D13" i="7"/>
  <c r="E13" i="7" s="1"/>
  <c r="C14" i="7" s="1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12" i="6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12" i="5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12" i="4"/>
  <c r="E12" i="4" s="1"/>
  <c r="C13" i="4" s="1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12" i="3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12" i="1"/>
  <c r="E12" i="1" s="1"/>
  <c r="C13" i="1" s="1"/>
  <c r="E14" i="9" l="1"/>
  <c r="C15" i="9" s="1"/>
  <c r="E15" i="9" s="1"/>
  <c r="C16" i="9" s="1"/>
  <c r="E16" i="9" s="1"/>
  <c r="C17" i="9" s="1"/>
  <c r="E17" i="9" s="1"/>
  <c r="C18" i="9" s="1"/>
  <c r="E18" i="9" s="1"/>
  <c r="C19" i="9" s="1"/>
  <c r="E19" i="9" s="1"/>
  <c r="C20" i="9" s="1"/>
  <c r="E20" i="9" s="1"/>
  <c r="C21" i="9" s="1"/>
  <c r="E21" i="9" s="1"/>
  <c r="C22" i="9" s="1"/>
  <c r="E22" i="9" s="1"/>
  <c r="C23" i="9" s="1"/>
  <c r="E23" i="9" s="1"/>
  <c r="C24" i="9" s="1"/>
  <c r="E24" i="9" s="1"/>
  <c r="C25" i="9" s="1"/>
  <c r="E25" i="9" s="1"/>
  <c r="C26" i="9" s="1"/>
  <c r="E26" i="9" s="1"/>
  <c r="C27" i="9" s="1"/>
  <c r="E27" i="9" s="1"/>
  <c r="C28" i="9" s="1"/>
  <c r="E28" i="9" s="1"/>
  <c r="C29" i="9" s="1"/>
  <c r="E29" i="9" s="1"/>
  <c r="C30" i="9" s="1"/>
  <c r="E30" i="9" s="1"/>
  <c r="C31" i="9" s="1"/>
  <c r="E31" i="9" s="1"/>
  <c r="C32" i="9" s="1"/>
  <c r="E32" i="9" s="1"/>
  <c r="C33" i="9" s="1"/>
  <c r="E33" i="9" s="1"/>
  <c r="C34" i="9" s="1"/>
  <c r="E34" i="9" s="1"/>
  <c r="C35" i="9" s="1"/>
  <c r="E35" i="9" s="1"/>
  <c r="C36" i="9" s="1"/>
  <c r="E36" i="9" s="1"/>
  <c r="C37" i="9" s="1"/>
  <c r="E37" i="9" s="1"/>
  <c r="C38" i="9" s="1"/>
  <c r="E38" i="9" s="1"/>
  <c r="C39" i="9" s="1"/>
  <c r="E39" i="9" s="1"/>
  <c r="C40" i="9" s="1"/>
  <c r="E40" i="9" s="1"/>
  <c r="C41" i="9" s="1"/>
  <c r="E41" i="9" s="1"/>
  <c r="C42" i="9" s="1"/>
  <c r="E42" i="9" s="1"/>
  <c r="C43" i="9" s="1"/>
  <c r="E43" i="9" s="1"/>
  <c r="C44" i="9" s="1"/>
  <c r="E44" i="9" s="1"/>
  <c r="C45" i="9" s="1"/>
  <c r="E45" i="9" s="1"/>
  <c r="C46" i="9" s="1"/>
  <c r="E46" i="9" s="1"/>
  <c r="C47" i="9" s="1"/>
  <c r="E47" i="9" s="1"/>
  <c r="C48" i="9" s="1"/>
  <c r="E48" i="9" s="1"/>
  <c r="C49" i="9" s="1"/>
  <c r="E49" i="9" s="1"/>
  <c r="C50" i="9" s="1"/>
  <c r="E11" i="9" s="1"/>
  <c r="E13" i="4"/>
  <c r="C14" i="4" s="1"/>
  <c r="E14" i="7"/>
  <c r="C15" i="7" s="1"/>
  <c r="E15" i="7" s="1"/>
  <c r="C16" i="7" s="1"/>
  <c r="E16" i="7" s="1"/>
  <c r="C17" i="7" s="1"/>
  <c r="E17" i="7" s="1"/>
  <c r="C18" i="7" s="1"/>
  <c r="E18" i="7" s="1"/>
  <c r="C19" i="7" s="1"/>
  <c r="E19" i="7" s="1"/>
  <c r="C20" i="7" s="1"/>
  <c r="E20" i="7" s="1"/>
  <c r="C21" i="7" s="1"/>
  <c r="E21" i="7" s="1"/>
  <c r="C22" i="7" s="1"/>
  <c r="E22" i="7" s="1"/>
  <c r="C23" i="7" s="1"/>
  <c r="E23" i="7" s="1"/>
  <c r="C24" i="7" s="1"/>
  <c r="E24" i="7" s="1"/>
  <c r="C25" i="7" s="1"/>
  <c r="E25" i="7" s="1"/>
  <c r="C26" i="7" s="1"/>
  <c r="E26" i="7" s="1"/>
  <c r="C27" i="7" s="1"/>
  <c r="E27" i="7" s="1"/>
  <c r="C28" i="7" s="1"/>
  <c r="E28" i="7" s="1"/>
  <c r="C29" i="7" s="1"/>
  <c r="E29" i="7" s="1"/>
  <c r="C30" i="7" s="1"/>
  <c r="E30" i="7" s="1"/>
  <c r="C31" i="7" s="1"/>
  <c r="E10" i="7" s="1"/>
  <c r="E12" i="6"/>
  <c r="C13" i="6" s="1"/>
  <c r="E13" i="6" s="1"/>
  <c r="C14" i="6" s="1"/>
  <c r="E14" i="6" s="1"/>
  <c r="C15" i="6" s="1"/>
  <c r="E15" i="6" s="1"/>
  <c r="C16" i="6" s="1"/>
  <c r="E16" i="6" s="1"/>
  <c r="C17" i="6" s="1"/>
  <c r="E17" i="6" s="1"/>
  <c r="C18" i="6" s="1"/>
  <c r="E18" i="6" s="1"/>
  <c r="C19" i="6" s="1"/>
  <c r="E19" i="6" s="1"/>
  <c r="C20" i="6" s="1"/>
  <c r="E20" i="6" s="1"/>
  <c r="C21" i="6" s="1"/>
  <c r="E21" i="6" s="1"/>
  <c r="C22" i="6" s="1"/>
  <c r="E22" i="6" s="1"/>
  <c r="C23" i="6" s="1"/>
  <c r="E23" i="6" s="1"/>
  <c r="C24" i="6" s="1"/>
  <c r="E24" i="6" s="1"/>
  <c r="C25" i="6" s="1"/>
  <c r="E25" i="6" s="1"/>
  <c r="C26" i="6" s="1"/>
  <c r="E26" i="6" s="1"/>
  <c r="C27" i="6" s="1"/>
  <c r="E27" i="6" s="1"/>
  <c r="C28" i="6" s="1"/>
  <c r="E28" i="6" s="1"/>
  <c r="C29" i="6" s="1"/>
  <c r="E29" i="6" s="1"/>
  <c r="C30" i="6" s="1"/>
  <c r="E30" i="6" s="1"/>
  <c r="C31" i="6" s="1"/>
  <c r="E31" i="6" s="1"/>
  <c r="C32" i="6" s="1"/>
  <c r="E32" i="6" s="1"/>
  <c r="C33" i="6" s="1"/>
  <c r="E33" i="6" s="1"/>
  <c r="C34" i="6" s="1"/>
  <c r="E34" i="6" s="1"/>
  <c r="C35" i="6" s="1"/>
  <c r="E35" i="6" s="1"/>
  <c r="C36" i="6" s="1"/>
  <c r="E36" i="6" s="1"/>
  <c r="C37" i="6" s="1"/>
  <c r="E37" i="6" s="1"/>
  <c r="C38" i="6" s="1"/>
  <c r="E38" i="6" s="1"/>
  <c r="C39" i="6" s="1"/>
  <c r="E9" i="6" s="1"/>
  <c r="E12" i="5"/>
  <c r="C13" i="5" s="1"/>
  <c r="E13" i="5" s="1"/>
  <c r="C14" i="5" s="1"/>
  <c r="E14" i="5" s="1"/>
  <c r="C15" i="5" s="1"/>
  <c r="E15" i="5" s="1"/>
  <c r="C16" i="5" s="1"/>
  <c r="E16" i="5" s="1"/>
  <c r="C17" i="5" s="1"/>
  <c r="E17" i="5" s="1"/>
  <c r="C18" i="5" s="1"/>
  <c r="E18" i="5" s="1"/>
  <c r="C19" i="5" s="1"/>
  <c r="E19" i="5" s="1"/>
  <c r="C20" i="5" s="1"/>
  <c r="E20" i="5" s="1"/>
  <c r="C21" i="5" s="1"/>
  <c r="E21" i="5" s="1"/>
  <c r="C22" i="5" s="1"/>
  <c r="E22" i="5" s="1"/>
  <c r="C23" i="5" s="1"/>
  <c r="E23" i="5" s="1"/>
  <c r="C24" i="5" s="1"/>
  <c r="E24" i="5" s="1"/>
  <c r="C25" i="5" s="1"/>
  <c r="E25" i="5" s="1"/>
  <c r="C26" i="5" s="1"/>
  <c r="E26" i="5" s="1"/>
  <c r="C27" i="5" s="1"/>
  <c r="E27" i="5" s="1"/>
  <c r="C28" i="5" s="1"/>
  <c r="E28" i="5" s="1"/>
  <c r="C29" i="5" s="1"/>
  <c r="E29" i="5" s="1"/>
  <c r="C30" i="5" s="1"/>
  <c r="E30" i="5" s="1"/>
  <c r="C31" i="5" s="1"/>
  <c r="E31" i="5" s="1"/>
  <c r="C32" i="5" s="1"/>
  <c r="E32" i="5" s="1"/>
  <c r="C33" i="5" s="1"/>
  <c r="E33" i="5" s="1"/>
  <c r="C34" i="5" s="1"/>
  <c r="E34" i="5" s="1"/>
  <c r="C35" i="5" s="1"/>
  <c r="E35" i="5" s="1"/>
  <c r="C36" i="5" s="1"/>
  <c r="E36" i="5" s="1"/>
  <c r="C37" i="5" s="1"/>
  <c r="E37" i="5" s="1"/>
  <c r="C38" i="5" s="1"/>
  <c r="E38" i="5" s="1"/>
  <c r="C39" i="5" s="1"/>
  <c r="E39" i="5" s="1"/>
  <c r="C40" i="5" s="1"/>
  <c r="E40" i="5" s="1"/>
  <c r="C41" i="5" s="1"/>
  <c r="E41" i="5" s="1"/>
  <c r="C42" i="5" s="1"/>
  <c r="E42" i="5" s="1"/>
  <c r="C43" i="5" s="1"/>
  <c r="E43" i="5" s="1"/>
  <c r="C44" i="5" s="1"/>
  <c r="E44" i="5" s="1"/>
  <c r="C45" i="5" s="1"/>
  <c r="E45" i="5" s="1"/>
  <c r="C46" i="5" s="1"/>
  <c r="E46" i="5" s="1"/>
  <c r="C47" i="5" s="1"/>
  <c r="E47" i="5" s="1"/>
  <c r="C48" i="5" s="1"/>
  <c r="E48" i="5" s="1"/>
  <c r="C49" i="5" s="1"/>
  <c r="E49" i="5" s="1"/>
  <c r="C50" i="5" s="1"/>
  <c r="E50" i="5" s="1"/>
  <c r="C51" i="5" s="1"/>
  <c r="E51" i="5" s="1"/>
  <c r="C52" i="5" s="1"/>
  <c r="E52" i="5" s="1"/>
  <c r="C53" i="5" s="1"/>
  <c r="E53" i="5" s="1"/>
  <c r="C54" i="5" s="1"/>
  <c r="E54" i="5" s="1"/>
  <c r="C55" i="5" s="1"/>
  <c r="E55" i="5" s="1"/>
  <c r="C56" i="5" s="1"/>
  <c r="E56" i="5" s="1"/>
  <c r="C57" i="5" s="1"/>
  <c r="E57" i="5" s="1"/>
  <c r="C58" i="5" s="1"/>
  <c r="E58" i="5" s="1"/>
  <c r="C59" i="5" s="1"/>
  <c r="E59" i="5" s="1"/>
  <c r="C60" i="5" s="1"/>
  <c r="E9" i="5" s="1"/>
  <c r="E14" i="4"/>
  <c r="C15" i="4" s="1"/>
  <c r="E15" i="4" s="1"/>
  <c r="C16" i="4" s="1"/>
  <c r="E16" i="4" s="1"/>
  <c r="C17" i="4" s="1"/>
  <c r="E17" i="4" s="1"/>
  <c r="C18" i="4" s="1"/>
  <c r="E18" i="4" s="1"/>
  <c r="C19" i="4" s="1"/>
  <c r="E19" i="4" s="1"/>
  <c r="C20" i="4" s="1"/>
  <c r="E20" i="4" s="1"/>
  <c r="C21" i="4" s="1"/>
  <c r="E21" i="4" s="1"/>
  <c r="C22" i="4" s="1"/>
  <c r="E22" i="4" s="1"/>
  <c r="C23" i="4" s="1"/>
  <c r="E23" i="4" s="1"/>
  <c r="C24" i="4" s="1"/>
  <c r="E24" i="4" s="1"/>
  <c r="C25" i="4" s="1"/>
  <c r="E25" i="4" s="1"/>
  <c r="C26" i="4" s="1"/>
  <c r="E26" i="4" s="1"/>
  <c r="C27" i="4" s="1"/>
  <c r="E27" i="4" s="1"/>
  <c r="C28" i="4" s="1"/>
  <c r="E28" i="4" s="1"/>
  <c r="C29" i="4" s="1"/>
  <c r="E29" i="4" s="1"/>
  <c r="C30" i="4" s="1"/>
  <c r="E30" i="4" s="1"/>
  <c r="C31" i="4" s="1"/>
  <c r="E31" i="4" s="1"/>
  <c r="C32" i="4" s="1"/>
  <c r="E32" i="4" s="1"/>
  <c r="C33" i="4" s="1"/>
  <c r="E9" i="4" s="1"/>
  <c r="E13" i="1"/>
  <c r="C14" i="1" s="1"/>
  <c r="E14" i="1" s="1"/>
  <c r="C15" i="1" s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30" i="1" s="1"/>
  <c r="C31" i="1" s="1"/>
  <c r="E31" i="1" s="1"/>
  <c r="C32" i="1" s="1"/>
  <c r="E32" i="1" s="1"/>
  <c r="C33" i="1" s="1"/>
  <c r="E33" i="1" s="1"/>
  <c r="C34" i="1" s="1"/>
  <c r="E34" i="1" s="1"/>
  <c r="C35" i="1" s="1"/>
  <c r="E35" i="1" s="1"/>
  <c r="C36" i="1" s="1"/>
  <c r="E36" i="1" s="1"/>
  <c r="C37" i="1" s="1"/>
  <c r="E37" i="1" s="1"/>
  <c r="C38" i="1" s="1"/>
  <c r="E38" i="1" s="1"/>
  <c r="C39" i="1" s="1"/>
  <c r="E39" i="1" s="1"/>
  <c r="C40" i="1" s="1"/>
  <c r="E40" i="1" s="1"/>
  <c r="C41" i="1" s="1"/>
  <c r="E41" i="1" s="1"/>
  <c r="C42" i="1" s="1"/>
  <c r="E42" i="1" s="1"/>
  <c r="C43" i="1" s="1"/>
  <c r="E43" i="1" s="1"/>
  <c r="C44" i="1" s="1"/>
  <c r="E44" i="1" s="1"/>
  <c r="C45" i="1" s="1"/>
  <c r="E45" i="1" s="1"/>
  <c r="C46" i="1" s="1"/>
  <c r="E46" i="1" s="1"/>
  <c r="C47" i="1" s="1"/>
  <c r="E47" i="1" s="1"/>
  <c r="C48" i="1" s="1"/>
  <c r="E9" i="1" s="1"/>
  <c r="E12" i="3"/>
  <c r="C13" i="3" s="1"/>
  <c r="E13" i="3" s="1"/>
  <c r="C14" i="3" s="1"/>
  <c r="E14" i="3" s="1"/>
  <c r="C15" i="3" s="1"/>
  <c r="E15" i="3" s="1"/>
  <c r="C16" i="3" s="1"/>
  <c r="E16" i="3" s="1"/>
  <c r="C17" i="3" s="1"/>
  <c r="E17" i="3" s="1"/>
  <c r="C18" i="3" s="1"/>
  <c r="E18" i="3" s="1"/>
  <c r="C19" i="3" s="1"/>
  <c r="E19" i="3" s="1"/>
  <c r="C20" i="3" s="1"/>
  <c r="E20" i="3" s="1"/>
  <c r="C21" i="3" s="1"/>
  <c r="E21" i="3" s="1"/>
  <c r="C22" i="3" s="1"/>
  <c r="E22" i="3" s="1"/>
  <c r="C23" i="3" s="1"/>
  <c r="E23" i="3" s="1"/>
  <c r="C24" i="3" s="1"/>
  <c r="E24" i="3" s="1"/>
  <c r="C25" i="3" s="1"/>
  <c r="E25" i="3" s="1"/>
  <c r="C26" i="3" s="1"/>
  <c r="E26" i="3" s="1"/>
  <c r="C27" i="3" s="1"/>
  <c r="E27" i="3" s="1"/>
  <c r="C28" i="3" s="1"/>
  <c r="E28" i="3" s="1"/>
  <c r="C29" i="3" s="1"/>
  <c r="E29" i="3" s="1"/>
  <c r="C30" i="3" s="1"/>
  <c r="E9" i="3" s="1"/>
  <c r="E13" i="8"/>
  <c r="C14" i="8" s="1"/>
  <c r="E14" i="8" s="1"/>
  <c r="C15" i="8" s="1"/>
  <c r="E15" i="8" s="1"/>
  <c r="C16" i="8" s="1"/>
  <c r="E16" i="8" s="1"/>
  <c r="C17" i="8" s="1"/>
  <c r="E17" i="8" s="1"/>
  <c r="C18" i="8" s="1"/>
  <c r="E18" i="8" s="1"/>
  <c r="C19" i="8" s="1"/>
  <c r="E19" i="8" s="1"/>
  <c r="C20" i="8" s="1"/>
  <c r="E20" i="8" s="1"/>
  <c r="C21" i="8" s="1"/>
  <c r="E21" i="8" s="1"/>
  <c r="C22" i="8" s="1"/>
  <c r="E22" i="8" s="1"/>
  <c r="C23" i="8" s="1"/>
  <c r="E23" i="8" s="1"/>
  <c r="C24" i="8" s="1"/>
  <c r="E24" i="8" s="1"/>
  <c r="C25" i="8" s="1"/>
  <c r="E25" i="8" s="1"/>
  <c r="C26" i="8" s="1"/>
  <c r="E26" i="8" s="1"/>
  <c r="C27" i="8" s="1"/>
  <c r="E27" i="8" s="1"/>
  <c r="C28" i="8" s="1"/>
  <c r="E28" i="8" s="1"/>
  <c r="C29" i="8" s="1"/>
  <c r="E29" i="8" s="1"/>
  <c r="C30" i="8" s="1"/>
  <c r="E30" i="8" s="1"/>
  <c r="C31" i="8" s="1"/>
  <c r="E31" i="8" s="1"/>
  <c r="C32" i="8" s="1"/>
  <c r="E32" i="8" s="1"/>
  <c r="C33" i="8" s="1"/>
  <c r="E33" i="8" s="1"/>
  <c r="C34" i="8" s="1"/>
  <c r="E34" i="8" s="1"/>
  <c r="C35" i="8" s="1"/>
  <c r="E35" i="8" s="1"/>
  <c r="C36" i="8" s="1"/>
  <c r="E36" i="8" s="1"/>
  <c r="C37" i="8" s="1"/>
  <c r="E10" i="8" s="1"/>
</calcChain>
</file>

<file path=xl/sharedStrings.xml><?xml version="1.0" encoding="utf-8"?>
<sst xmlns="http://schemas.openxmlformats.org/spreadsheetml/2006/main" count="100" uniqueCount="43">
  <si>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</si>
  <si>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</si>
  <si>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</si>
  <si>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</si>
  <si>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</si>
  <si>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</si>
  <si>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</si>
  <si>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</si>
  <si>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</si>
  <si>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</si>
  <si>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Calculation of savings account balance at 30 September 2024</t>
  </si>
  <si>
    <t>Balance at 30 September 2023</t>
  </si>
  <si>
    <t>Calculation of savings account balance at 30 September 2023</t>
  </si>
  <si>
    <t>Calculation of debt balance at 30 September 2024</t>
  </si>
  <si>
    <t>Balance at 30 September 2024</t>
  </si>
  <si>
    <t>Monthly payment (amount borrowed)</t>
  </si>
  <si>
    <t>Calculation of savings account balance at 29 February 2024</t>
  </si>
  <si>
    <t>Balance at 29 February 2024</t>
  </si>
  <si>
    <t>Calculation of savings account balance at 31 December 2024</t>
  </si>
  <si>
    <t>Quarterly effective rate of interest</t>
  </si>
  <si>
    <t>Balance at 31 December 2024</t>
  </si>
  <si>
    <t>Calculation of savings account balance at 30 June 2023</t>
  </si>
  <si>
    <t>Balance at 30 June 2023</t>
  </si>
  <si>
    <t>Annual effective rate of interest (1/1/23 onwards)</t>
  </si>
  <si>
    <t>Monthly effective rate of interest (1/1/22–31/12/22)</t>
  </si>
  <si>
    <t>Monthly effective rate of interest (1/1/23 onwards)</t>
  </si>
  <si>
    <t>Annual effective rate of interest (1/7/21–30/6/22)</t>
  </si>
  <si>
    <t>Monthly effective rate of interest (1/7/21–30/6/22)</t>
  </si>
  <si>
    <t>Monthly effective rate of interest (1/7/22 onwards)</t>
  </si>
  <si>
    <t>Quarterly effective rate of interest (1/7/23 onwards)</t>
  </si>
  <si>
    <t>Monthly effective rate of interest (1/7/23 onwards)</t>
  </si>
  <si>
    <t>Calculation of debt balance at 30 June 2023</t>
  </si>
  <si>
    <t>Annual effective rate of interest (1/10/21–30/6/23)</t>
  </si>
  <si>
    <t>Monthly effective rate of interest (1/10/21–30/6/23)</t>
  </si>
  <si>
    <t>Exercise 18.3</t>
  </si>
  <si>
    <t>1. Polly</t>
  </si>
  <si>
    <t>2. Doug</t>
  </si>
  <si>
    <t>3. Stewart</t>
  </si>
  <si>
    <t>4. Dean</t>
  </si>
  <si>
    <t>5. Barbara</t>
  </si>
  <si>
    <t>6. Joshua</t>
  </si>
  <si>
    <t>7. Kayla</t>
  </si>
  <si>
    <t>8. Connie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</si>
</sst>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6" xfId="0" applyFont="1" applyFill="1" applyBorder="1"/>
    <xf numFmtId="0" fontId="2" fillId="3" borderId="7" xfId="0" applyFont="1" applyFill="1" applyBorder="1"/>
    <xf numFmtId="164" fontId="2" fillId="0" borderId="2" xfId="0" applyNumberFormat="1" applyFont="1" applyFill="1" applyBorder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48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35</v>
      </c>
    </row>
    <row r="3" spans="1:5">
      <c r="B3" s="3" t="s">
        <v>8</v>
      </c>
    </row>
    <row r="4" spans="1:5">
      <c r="B4" s="1" t="s">
        <v>0</v>
      </c>
      <c r="E4" s="6">
        <v>7.4999999999999997E-2</v>
      </c>
    </row>
    <row r="5" spans="1:5">
      <c r="B5" s="1" t="s">
        <v>1</v>
      </c>
      <c r="E5" s="7">
        <f>(1+E4)^(1/12)-1</f>
        <v>6.0449190242917172E-3</v>
      </c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>
        <v>297.58999999999997</v>
      </c>
    </row>
    <row r="8" spans="1:5" ht="18" thickBot="1"/>
    <row r="9" spans="1:5" ht="18" thickBot="1">
      <c r="B9" s="1" t="s">
        <v>9</v>
      </c>
      <c r="E9" s="16">
        <f>C48</f>
        <v>12000.34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297.58999999999997</v>
      </c>
      <c r="E12" s="18">
        <f>C12+D12</f>
        <v>297.58999999999997</v>
      </c>
    </row>
    <row r="13" spans="1:5">
      <c r="B13" s="4">
        <v>2</v>
      </c>
      <c r="C13" s="17">
        <f t="shared" ref="C13:C48" si="0">ROUND(E12*(1+$E$5),2)</f>
        <v>299.39</v>
      </c>
      <c r="D13" s="17">
        <f t="shared" ref="D13:D47" si="1">$E$7</f>
        <v>297.58999999999997</v>
      </c>
      <c r="E13" s="18">
        <f t="shared" ref="E13:E47" si="2">C13+D13</f>
        <v>596.98</v>
      </c>
    </row>
    <row r="14" spans="1:5">
      <c r="B14" s="4">
        <v>3</v>
      </c>
      <c r="C14" s="17">
        <f t="shared" si="0"/>
        <v>600.59</v>
      </c>
      <c r="D14" s="17">
        <f t="shared" si="1"/>
        <v>297.58999999999997</v>
      </c>
      <c r="E14" s="18">
        <f t="shared" si="2"/>
        <v>898.18000000000006</v>
      </c>
    </row>
    <row r="15" spans="1:5">
      <c r="B15" s="4">
        <v>4</v>
      </c>
      <c r="C15" s="17">
        <f t="shared" si="0"/>
        <v>903.61</v>
      </c>
      <c r="D15" s="17">
        <f t="shared" si="1"/>
        <v>297.58999999999997</v>
      </c>
      <c r="E15" s="18">
        <f t="shared" si="2"/>
        <v>1201.2</v>
      </c>
    </row>
    <row r="16" spans="1:5">
      <c r="B16" s="4">
        <v>5</v>
      </c>
      <c r="C16" s="17">
        <f t="shared" si="0"/>
        <v>1208.46</v>
      </c>
      <c r="D16" s="17">
        <f t="shared" si="1"/>
        <v>297.58999999999997</v>
      </c>
      <c r="E16" s="18">
        <f t="shared" si="2"/>
        <v>1506.05</v>
      </c>
    </row>
    <row r="17" spans="2:5">
      <c r="B17" s="4">
        <v>6</v>
      </c>
      <c r="C17" s="17">
        <f t="shared" si="0"/>
        <v>1515.15</v>
      </c>
      <c r="D17" s="17">
        <f t="shared" si="1"/>
        <v>297.58999999999997</v>
      </c>
      <c r="E17" s="18">
        <f t="shared" si="2"/>
        <v>1812.74</v>
      </c>
    </row>
    <row r="18" spans="2:5">
      <c r="B18" s="4">
        <v>7</v>
      </c>
      <c r="C18" s="17">
        <f t="shared" si="0"/>
        <v>1823.7</v>
      </c>
      <c r="D18" s="17">
        <f t="shared" si="1"/>
        <v>297.58999999999997</v>
      </c>
      <c r="E18" s="18">
        <f t="shared" si="2"/>
        <v>2121.29</v>
      </c>
    </row>
    <row r="19" spans="2:5">
      <c r="B19" s="4">
        <v>8</v>
      </c>
      <c r="C19" s="17">
        <f t="shared" si="0"/>
        <v>2134.11</v>
      </c>
      <c r="D19" s="17">
        <f t="shared" si="1"/>
        <v>297.58999999999997</v>
      </c>
      <c r="E19" s="18">
        <f t="shared" si="2"/>
        <v>2431.7000000000003</v>
      </c>
    </row>
    <row r="20" spans="2:5">
      <c r="B20" s="4">
        <v>9</v>
      </c>
      <c r="C20" s="17">
        <f t="shared" si="0"/>
        <v>2446.4</v>
      </c>
      <c r="D20" s="17">
        <f t="shared" si="1"/>
        <v>297.58999999999997</v>
      </c>
      <c r="E20" s="18">
        <f t="shared" si="2"/>
        <v>2743.9900000000002</v>
      </c>
    </row>
    <row r="21" spans="2:5">
      <c r="B21" s="4">
        <v>10</v>
      </c>
      <c r="C21" s="17">
        <f t="shared" si="0"/>
        <v>2760.58</v>
      </c>
      <c r="D21" s="17">
        <f t="shared" si="1"/>
        <v>297.58999999999997</v>
      </c>
      <c r="E21" s="18">
        <f t="shared" si="2"/>
        <v>3058.17</v>
      </c>
    </row>
    <row r="22" spans="2:5">
      <c r="B22" s="4">
        <v>11</v>
      </c>
      <c r="C22" s="17">
        <f t="shared" si="0"/>
        <v>3076.66</v>
      </c>
      <c r="D22" s="17">
        <f t="shared" si="1"/>
        <v>297.58999999999997</v>
      </c>
      <c r="E22" s="18">
        <f t="shared" si="2"/>
        <v>3374.25</v>
      </c>
    </row>
    <row r="23" spans="2:5">
      <c r="B23" s="4">
        <v>12</v>
      </c>
      <c r="C23" s="17">
        <f t="shared" si="0"/>
        <v>3394.65</v>
      </c>
      <c r="D23" s="17">
        <f t="shared" si="1"/>
        <v>297.58999999999997</v>
      </c>
      <c r="E23" s="18">
        <f t="shared" si="2"/>
        <v>3692.2400000000002</v>
      </c>
    </row>
    <row r="24" spans="2:5">
      <c r="B24" s="4">
        <v>13</v>
      </c>
      <c r="C24" s="17">
        <f t="shared" si="0"/>
        <v>3714.56</v>
      </c>
      <c r="D24" s="17">
        <f t="shared" si="1"/>
        <v>297.58999999999997</v>
      </c>
      <c r="E24" s="18">
        <f t="shared" si="2"/>
        <v>4012.15</v>
      </c>
    </row>
    <row r="25" spans="2:5">
      <c r="B25" s="4">
        <v>14</v>
      </c>
      <c r="C25" s="17">
        <f t="shared" si="0"/>
        <v>4036.4</v>
      </c>
      <c r="D25" s="17">
        <f t="shared" si="1"/>
        <v>297.58999999999997</v>
      </c>
      <c r="E25" s="18">
        <f t="shared" si="2"/>
        <v>4333.99</v>
      </c>
    </row>
    <row r="26" spans="2:5">
      <c r="B26" s="4">
        <v>15</v>
      </c>
      <c r="C26" s="17">
        <f t="shared" si="0"/>
        <v>4360.1899999999996</v>
      </c>
      <c r="D26" s="17">
        <f t="shared" si="1"/>
        <v>297.58999999999997</v>
      </c>
      <c r="E26" s="18">
        <f t="shared" si="2"/>
        <v>4657.78</v>
      </c>
    </row>
    <row r="27" spans="2:5">
      <c r="B27" s="4">
        <v>16</v>
      </c>
      <c r="C27" s="17">
        <f t="shared" si="0"/>
        <v>4685.9399999999996</v>
      </c>
      <c r="D27" s="17">
        <f t="shared" si="1"/>
        <v>297.58999999999997</v>
      </c>
      <c r="E27" s="18">
        <f t="shared" si="2"/>
        <v>4983.53</v>
      </c>
    </row>
    <row r="28" spans="2:5">
      <c r="B28" s="4">
        <v>17</v>
      </c>
      <c r="C28" s="17">
        <f t="shared" si="0"/>
        <v>5013.66</v>
      </c>
      <c r="D28" s="17">
        <f t="shared" si="1"/>
        <v>297.58999999999997</v>
      </c>
      <c r="E28" s="18">
        <f t="shared" si="2"/>
        <v>5311.25</v>
      </c>
    </row>
    <row r="29" spans="2:5">
      <c r="B29" s="4">
        <v>18</v>
      </c>
      <c r="C29" s="17">
        <f t="shared" si="0"/>
        <v>5343.36</v>
      </c>
      <c r="D29" s="17">
        <f t="shared" si="1"/>
        <v>297.58999999999997</v>
      </c>
      <c r="E29" s="18">
        <f t="shared" si="2"/>
        <v>5640.95</v>
      </c>
    </row>
    <row r="30" spans="2:5">
      <c r="B30" s="4">
        <v>19</v>
      </c>
      <c r="C30" s="17">
        <f t="shared" si="0"/>
        <v>5675.05</v>
      </c>
      <c r="D30" s="17">
        <f t="shared" si="1"/>
        <v>297.58999999999997</v>
      </c>
      <c r="E30" s="18">
        <f t="shared" si="2"/>
        <v>5972.64</v>
      </c>
    </row>
    <row r="31" spans="2:5">
      <c r="B31" s="4">
        <v>20</v>
      </c>
      <c r="C31" s="17">
        <f t="shared" si="0"/>
        <v>6008.74</v>
      </c>
      <c r="D31" s="17">
        <f t="shared" si="1"/>
        <v>297.58999999999997</v>
      </c>
      <c r="E31" s="18">
        <f t="shared" si="2"/>
        <v>6306.33</v>
      </c>
    </row>
    <row r="32" spans="2:5">
      <c r="B32" s="4">
        <v>21</v>
      </c>
      <c r="C32" s="17">
        <f t="shared" si="0"/>
        <v>6344.45</v>
      </c>
      <c r="D32" s="17">
        <f t="shared" si="1"/>
        <v>297.58999999999997</v>
      </c>
      <c r="E32" s="18">
        <f t="shared" si="2"/>
        <v>6642.04</v>
      </c>
    </row>
    <row r="33" spans="2:5">
      <c r="B33" s="4">
        <v>22</v>
      </c>
      <c r="C33" s="17">
        <f t="shared" si="0"/>
        <v>6682.19</v>
      </c>
      <c r="D33" s="17">
        <f t="shared" si="1"/>
        <v>297.58999999999997</v>
      </c>
      <c r="E33" s="18">
        <f t="shared" si="2"/>
        <v>6979.78</v>
      </c>
    </row>
    <row r="34" spans="2:5">
      <c r="B34" s="4">
        <v>23</v>
      </c>
      <c r="C34" s="17">
        <f t="shared" si="0"/>
        <v>7021.97</v>
      </c>
      <c r="D34" s="17">
        <f t="shared" si="1"/>
        <v>297.58999999999997</v>
      </c>
      <c r="E34" s="18">
        <f t="shared" si="2"/>
        <v>7319.56</v>
      </c>
    </row>
    <row r="35" spans="2:5">
      <c r="B35" s="4">
        <v>24</v>
      </c>
      <c r="C35" s="17">
        <f t="shared" si="0"/>
        <v>7363.81</v>
      </c>
      <c r="D35" s="17">
        <f t="shared" si="1"/>
        <v>297.58999999999997</v>
      </c>
      <c r="E35" s="18">
        <f t="shared" si="2"/>
        <v>7661.4000000000005</v>
      </c>
    </row>
    <row r="36" spans="2:5">
      <c r="B36" s="4">
        <v>25</v>
      </c>
      <c r="C36" s="17">
        <f t="shared" si="0"/>
        <v>7707.71</v>
      </c>
      <c r="D36" s="17">
        <f t="shared" si="1"/>
        <v>297.58999999999997</v>
      </c>
      <c r="E36" s="18">
        <f t="shared" si="2"/>
        <v>8005.3</v>
      </c>
    </row>
    <row r="37" spans="2:5">
      <c r="B37" s="4">
        <v>26</v>
      </c>
      <c r="C37" s="17">
        <f t="shared" si="0"/>
        <v>8053.69</v>
      </c>
      <c r="D37" s="17">
        <f t="shared" si="1"/>
        <v>297.58999999999997</v>
      </c>
      <c r="E37" s="18">
        <f t="shared" si="2"/>
        <v>8351.2799999999988</v>
      </c>
    </row>
    <row r="38" spans="2:5">
      <c r="B38" s="4">
        <v>27</v>
      </c>
      <c r="C38" s="17">
        <f t="shared" si="0"/>
        <v>8401.76</v>
      </c>
      <c r="D38" s="17">
        <f t="shared" si="1"/>
        <v>297.58999999999997</v>
      </c>
      <c r="E38" s="18">
        <f t="shared" si="2"/>
        <v>8699.35</v>
      </c>
    </row>
    <row r="39" spans="2:5">
      <c r="B39" s="4">
        <v>28</v>
      </c>
      <c r="C39" s="17">
        <f t="shared" si="0"/>
        <v>8751.94</v>
      </c>
      <c r="D39" s="17">
        <f t="shared" si="1"/>
        <v>297.58999999999997</v>
      </c>
      <c r="E39" s="18">
        <f t="shared" si="2"/>
        <v>9049.5300000000007</v>
      </c>
    </row>
    <row r="40" spans="2:5">
      <c r="B40" s="4">
        <v>29</v>
      </c>
      <c r="C40" s="17">
        <f t="shared" si="0"/>
        <v>9104.23</v>
      </c>
      <c r="D40" s="17">
        <f t="shared" si="1"/>
        <v>297.58999999999997</v>
      </c>
      <c r="E40" s="18">
        <f t="shared" si="2"/>
        <v>9401.82</v>
      </c>
    </row>
    <row r="41" spans="2:5">
      <c r="B41" s="4">
        <v>30</v>
      </c>
      <c r="C41" s="17">
        <f t="shared" si="0"/>
        <v>9458.65</v>
      </c>
      <c r="D41" s="17">
        <f t="shared" si="1"/>
        <v>297.58999999999997</v>
      </c>
      <c r="E41" s="18">
        <f t="shared" si="2"/>
        <v>9756.24</v>
      </c>
    </row>
    <row r="42" spans="2:5">
      <c r="B42" s="4">
        <v>31</v>
      </c>
      <c r="C42" s="17">
        <f t="shared" si="0"/>
        <v>9815.2199999999993</v>
      </c>
      <c r="D42" s="17">
        <f t="shared" si="1"/>
        <v>297.58999999999997</v>
      </c>
      <c r="E42" s="18">
        <f t="shared" si="2"/>
        <v>10112.81</v>
      </c>
    </row>
    <row r="43" spans="2:5">
      <c r="B43" s="4">
        <v>32</v>
      </c>
      <c r="C43" s="17">
        <f t="shared" si="0"/>
        <v>10173.94</v>
      </c>
      <c r="D43" s="17">
        <f t="shared" si="1"/>
        <v>297.58999999999997</v>
      </c>
      <c r="E43" s="18">
        <f t="shared" si="2"/>
        <v>10471.530000000001</v>
      </c>
    </row>
    <row r="44" spans="2:5">
      <c r="B44" s="4">
        <v>33</v>
      </c>
      <c r="C44" s="17">
        <f t="shared" si="0"/>
        <v>10534.83</v>
      </c>
      <c r="D44" s="17">
        <f t="shared" si="1"/>
        <v>297.58999999999997</v>
      </c>
      <c r="E44" s="18">
        <f t="shared" si="2"/>
        <v>10832.42</v>
      </c>
    </row>
    <row r="45" spans="2:5">
      <c r="B45" s="4">
        <v>34</v>
      </c>
      <c r="C45" s="17">
        <f t="shared" si="0"/>
        <v>10897.9</v>
      </c>
      <c r="D45" s="17">
        <f t="shared" si="1"/>
        <v>297.58999999999997</v>
      </c>
      <c r="E45" s="18">
        <f t="shared" si="2"/>
        <v>11195.49</v>
      </c>
    </row>
    <row r="46" spans="2:5">
      <c r="B46" s="4">
        <v>35</v>
      </c>
      <c r="C46" s="17">
        <f t="shared" si="0"/>
        <v>11263.17</v>
      </c>
      <c r="D46" s="17">
        <f t="shared" si="1"/>
        <v>297.58999999999997</v>
      </c>
      <c r="E46" s="18">
        <f t="shared" si="2"/>
        <v>11560.76</v>
      </c>
    </row>
    <row r="47" spans="2:5">
      <c r="B47" s="4">
        <v>36</v>
      </c>
      <c r="C47" s="17">
        <f t="shared" si="0"/>
        <v>11630.64</v>
      </c>
      <c r="D47" s="17">
        <f t="shared" si="1"/>
        <v>297.58999999999997</v>
      </c>
      <c r="E47" s="18">
        <f t="shared" si="2"/>
        <v>11928.23</v>
      </c>
    </row>
    <row r="48" spans="2:5">
      <c r="B48" s="5">
        <v>37</v>
      </c>
      <c r="C48" s="19">
        <f t="shared" si="0"/>
        <v>12000.34</v>
      </c>
      <c r="D48" s="20"/>
      <c r="E48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3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36</v>
      </c>
    </row>
    <row r="3" spans="1:5">
      <c r="B3" s="3" t="s">
        <v>12</v>
      </c>
    </row>
    <row r="4" spans="1:5">
      <c r="B4" s="1" t="s">
        <v>0</v>
      </c>
      <c r="E4" s="6">
        <v>3.85E-2</v>
      </c>
    </row>
    <row r="5" spans="1:5">
      <c r="B5" s="1" t="s">
        <v>1</v>
      </c>
      <c r="E5" s="7">
        <f>(1+E4)^(1/12)-1</f>
        <v>3.1530742084739938E-3</v>
      </c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>
        <v>86.26</v>
      </c>
    </row>
    <row r="8" spans="1:5" ht="18" thickBot="1"/>
    <row r="9" spans="1:5" ht="18" thickBot="1">
      <c r="B9" s="1" t="s">
        <v>11</v>
      </c>
      <c r="E9" s="16">
        <f>C30</f>
        <v>1600.02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86.26</v>
      </c>
      <c r="E12" s="18">
        <f>C12+D12</f>
        <v>86.26</v>
      </c>
    </row>
    <row r="13" spans="1:5">
      <c r="B13" s="4">
        <v>2</v>
      </c>
      <c r="C13" s="17">
        <f t="shared" ref="C13:C30" si="0">ROUND(E12*(1+$E$5),2)</f>
        <v>86.53</v>
      </c>
      <c r="D13" s="17">
        <f t="shared" ref="D13:D29" si="1">$E$7</f>
        <v>86.26</v>
      </c>
      <c r="E13" s="18">
        <f t="shared" ref="E13:E29" si="2">C13+D13</f>
        <v>172.79000000000002</v>
      </c>
    </row>
    <row r="14" spans="1:5">
      <c r="B14" s="4">
        <v>3</v>
      </c>
      <c r="C14" s="17">
        <f t="shared" si="0"/>
        <v>173.33</v>
      </c>
      <c r="D14" s="17">
        <f t="shared" si="1"/>
        <v>86.26</v>
      </c>
      <c r="E14" s="18">
        <f t="shared" si="2"/>
        <v>259.59000000000003</v>
      </c>
    </row>
    <row r="15" spans="1:5">
      <c r="B15" s="4">
        <v>4</v>
      </c>
      <c r="C15" s="17">
        <f t="shared" si="0"/>
        <v>260.41000000000003</v>
      </c>
      <c r="D15" s="17">
        <f t="shared" si="1"/>
        <v>86.26</v>
      </c>
      <c r="E15" s="18">
        <f t="shared" si="2"/>
        <v>346.67</v>
      </c>
    </row>
    <row r="16" spans="1:5">
      <c r="B16" s="4">
        <v>5</v>
      </c>
      <c r="C16" s="17">
        <f t="shared" si="0"/>
        <v>347.76</v>
      </c>
      <c r="D16" s="17">
        <f t="shared" si="1"/>
        <v>86.26</v>
      </c>
      <c r="E16" s="18">
        <f t="shared" si="2"/>
        <v>434.02</v>
      </c>
    </row>
    <row r="17" spans="2:5">
      <c r="B17" s="4">
        <v>6</v>
      </c>
      <c r="C17" s="17">
        <f t="shared" si="0"/>
        <v>435.39</v>
      </c>
      <c r="D17" s="17">
        <f t="shared" si="1"/>
        <v>86.26</v>
      </c>
      <c r="E17" s="18">
        <f t="shared" si="2"/>
        <v>521.65</v>
      </c>
    </row>
    <row r="18" spans="2:5">
      <c r="B18" s="4">
        <v>7</v>
      </c>
      <c r="C18" s="17">
        <f t="shared" si="0"/>
        <v>523.29</v>
      </c>
      <c r="D18" s="17">
        <f t="shared" si="1"/>
        <v>86.26</v>
      </c>
      <c r="E18" s="18">
        <f t="shared" si="2"/>
        <v>609.54999999999995</v>
      </c>
    </row>
    <row r="19" spans="2:5">
      <c r="B19" s="4">
        <v>8</v>
      </c>
      <c r="C19" s="17">
        <f t="shared" si="0"/>
        <v>611.47</v>
      </c>
      <c r="D19" s="17">
        <f t="shared" si="1"/>
        <v>86.26</v>
      </c>
      <c r="E19" s="18">
        <f t="shared" si="2"/>
        <v>697.73</v>
      </c>
    </row>
    <row r="20" spans="2:5">
      <c r="B20" s="4">
        <v>9</v>
      </c>
      <c r="C20" s="17">
        <f t="shared" si="0"/>
        <v>699.93</v>
      </c>
      <c r="D20" s="17">
        <f t="shared" si="1"/>
        <v>86.26</v>
      </c>
      <c r="E20" s="18">
        <f t="shared" si="2"/>
        <v>786.18999999999994</v>
      </c>
    </row>
    <row r="21" spans="2:5">
      <c r="B21" s="4">
        <v>10</v>
      </c>
      <c r="C21" s="17">
        <f t="shared" si="0"/>
        <v>788.67</v>
      </c>
      <c r="D21" s="17">
        <f t="shared" si="1"/>
        <v>86.26</v>
      </c>
      <c r="E21" s="18">
        <f t="shared" si="2"/>
        <v>874.93</v>
      </c>
    </row>
    <row r="22" spans="2:5">
      <c r="B22" s="4">
        <v>11</v>
      </c>
      <c r="C22" s="17">
        <f t="shared" si="0"/>
        <v>877.69</v>
      </c>
      <c r="D22" s="17">
        <f t="shared" si="1"/>
        <v>86.26</v>
      </c>
      <c r="E22" s="18">
        <f t="shared" si="2"/>
        <v>963.95</v>
      </c>
    </row>
    <row r="23" spans="2:5">
      <c r="B23" s="4">
        <v>12</v>
      </c>
      <c r="C23" s="17">
        <f t="shared" si="0"/>
        <v>966.99</v>
      </c>
      <c r="D23" s="17">
        <f t="shared" si="1"/>
        <v>86.26</v>
      </c>
      <c r="E23" s="18">
        <f t="shared" si="2"/>
        <v>1053.25</v>
      </c>
    </row>
    <row r="24" spans="2:5">
      <c r="B24" s="4">
        <v>13</v>
      </c>
      <c r="C24" s="17">
        <f t="shared" si="0"/>
        <v>1056.57</v>
      </c>
      <c r="D24" s="17">
        <f t="shared" si="1"/>
        <v>86.26</v>
      </c>
      <c r="E24" s="18">
        <f t="shared" si="2"/>
        <v>1142.83</v>
      </c>
    </row>
    <row r="25" spans="2:5">
      <c r="B25" s="4">
        <v>14</v>
      </c>
      <c r="C25" s="17">
        <f t="shared" si="0"/>
        <v>1146.43</v>
      </c>
      <c r="D25" s="17">
        <f t="shared" si="1"/>
        <v>86.26</v>
      </c>
      <c r="E25" s="18">
        <f t="shared" si="2"/>
        <v>1232.69</v>
      </c>
    </row>
    <row r="26" spans="2:5">
      <c r="B26" s="4">
        <v>15</v>
      </c>
      <c r="C26" s="17">
        <f t="shared" si="0"/>
        <v>1236.58</v>
      </c>
      <c r="D26" s="17">
        <f t="shared" si="1"/>
        <v>86.26</v>
      </c>
      <c r="E26" s="18">
        <f t="shared" si="2"/>
        <v>1322.84</v>
      </c>
    </row>
    <row r="27" spans="2:5">
      <c r="B27" s="4">
        <v>16</v>
      </c>
      <c r="C27" s="17">
        <f t="shared" si="0"/>
        <v>1327.01</v>
      </c>
      <c r="D27" s="17">
        <f t="shared" si="1"/>
        <v>86.26</v>
      </c>
      <c r="E27" s="18">
        <f t="shared" si="2"/>
        <v>1413.27</v>
      </c>
    </row>
    <row r="28" spans="2:5">
      <c r="B28" s="4">
        <v>17</v>
      </c>
      <c r="C28" s="17">
        <f t="shared" si="0"/>
        <v>1417.73</v>
      </c>
      <c r="D28" s="17">
        <f t="shared" si="1"/>
        <v>86.26</v>
      </c>
      <c r="E28" s="18">
        <f t="shared" si="2"/>
        <v>1503.99</v>
      </c>
    </row>
    <row r="29" spans="2:5">
      <c r="B29" s="4">
        <v>18</v>
      </c>
      <c r="C29" s="17">
        <f t="shared" si="0"/>
        <v>1508.73</v>
      </c>
      <c r="D29" s="17">
        <f t="shared" si="1"/>
        <v>86.26</v>
      </c>
      <c r="E29" s="18">
        <f t="shared" si="2"/>
        <v>1594.99</v>
      </c>
    </row>
    <row r="30" spans="2:5">
      <c r="B30" s="5">
        <v>19</v>
      </c>
      <c r="C30" s="19">
        <f t="shared" si="0"/>
        <v>1600.02</v>
      </c>
      <c r="D30" s="20"/>
      <c r="E30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33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37</v>
      </c>
    </row>
    <row r="3" spans="1:5">
      <c r="B3" s="3" t="s">
        <v>13</v>
      </c>
    </row>
    <row r="4" spans="1:5">
      <c r="B4" s="1" t="s">
        <v>0</v>
      </c>
      <c r="E4" s="6">
        <v>0.154</v>
      </c>
    </row>
    <row r="5" spans="1:5">
      <c r="B5" s="1" t="s">
        <v>1</v>
      </c>
      <c r="E5" s="7">
        <f>(1+E4)^(1/12)-1</f>
        <v>1.2007701155556605E-2</v>
      </c>
    </row>
    <row r="6" spans="1:5" ht="18" thickBot="1">
      <c r="B6" s="1" t="s">
        <v>7</v>
      </c>
      <c r="E6" s="9">
        <v>0</v>
      </c>
    </row>
    <row r="7" spans="1:5" ht="18" thickBot="1">
      <c r="B7" s="1" t="s">
        <v>15</v>
      </c>
      <c r="E7" s="8">
        <v>31.24</v>
      </c>
    </row>
    <row r="8" spans="1:5" ht="18" thickBot="1"/>
    <row r="9" spans="1:5" ht="18" thickBot="1">
      <c r="B9" s="1" t="s">
        <v>14</v>
      </c>
      <c r="E9" s="16">
        <f>C33</f>
        <v>750.03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31.24</v>
      </c>
      <c r="E12" s="18">
        <f>C12+D12</f>
        <v>31.24</v>
      </c>
    </row>
    <row r="13" spans="1:5">
      <c r="B13" s="4">
        <v>2</v>
      </c>
      <c r="C13" s="17">
        <f t="shared" ref="C13:C33" si="0">ROUND(E12*(1+$E$5),2)</f>
        <v>31.62</v>
      </c>
      <c r="D13" s="17">
        <f t="shared" ref="D13:D32" si="1">$E$7</f>
        <v>31.24</v>
      </c>
      <c r="E13" s="18">
        <f t="shared" ref="E13:E32" si="2">C13+D13</f>
        <v>62.86</v>
      </c>
    </row>
    <row r="14" spans="1:5">
      <c r="B14" s="4">
        <v>3</v>
      </c>
      <c r="C14" s="17">
        <f t="shared" si="0"/>
        <v>63.61</v>
      </c>
      <c r="D14" s="17">
        <f t="shared" si="1"/>
        <v>31.24</v>
      </c>
      <c r="E14" s="18">
        <f t="shared" si="2"/>
        <v>94.85</v>
      </c>
    </row>
    <row r="15" spans="1:5">
      <c r="B15" s="4">
        <v>4</v>
      </c>
      <c r="C15" s="17">
        <f t="shared" si="0"/>
        <v>95.99</v>
      </c>
      <c r="D15" s="17">
        <f t="shared" si="1"/>
        <v>31.24</v>
      </c>
      <c r="E15" s="18">
        <f t="shared" si="2"/>
        <v>127.22999999999999</v>
      </c>
    </row>
    <row r="16" spans="1:5">
      <c r="B16" s="4">
        <v>5</v>
      </c>
      <c r="C16" s="17">
        <f t="shared" si="0"/>
        <v>128.76</v>
      </c>
      <c r="D16" s="17">
        <f t="shared" si="1"/>
        <v>31.24</v>
      </c>
      <c r="E16" s="18">
        <f t="shared" si="2"/>
        <v>160</v>
      </c>
    </row>
    <row r="17" spans="2:5">
      <c r="B17" s="4">
        <v>6</v>
      </c>
      <c r="C17" s="17">
        <f t="shared" si="0"/>
        <v>161.91999999999999</v>
      </c>
      <c r="D17" s="17">
        <f t="shared" si="1"/>
        <v>31.24</v>
      </c>
      <c r="E17" s="18">
        <f t="shared" si="2"/>
        <v>193.16</v>
      </c>
    </row>
    <row r="18" spans="2:5">
      <c r="B18" s="4">
        <v>7</v>
      </c>
      <c r="C18" s="17">
        <f t="shared" si="0"/>
        <v>195.48</v>
      </c>
      <c r="D18" s="17">
        <f t="shared" si="1"/>
        <v>31.24</v>
      </c>
      <c r="E18" s="18">
        <f t="shared" si="2"/>
        <v>226.72</v>
      </c>
    </row>
    <row r="19" spans="2:5">
      <c r="B19" s="4">
        <v>8</v>
      </c>
      <c r="C19" s="17">
        <f t="shared" si="0"/>
        <v>229.44</v>
      </c>
      <c r="D19" s="17">
        <f t="shared" si="1"/>
        <v>31.24</v>
      </c>
      <c r="E19" s="18">
        <f t="shared" si="2"/>
        <v>260.68</v>
      </c>
    </row>
    <row r="20" spans="2:5">
      <c r="B20" s="4">
        <v>9</v>
      </c>
      <c r="C20" s="17">
        <f t="shared" si="0"/>
        <v>263.81</v>
      </c>
      <c r="D20" s="17">
        <f t="shared" si="1"/>
        <v>31.24</v>
      </c>
      <c r="E20" s="18">
        <f t="shared" si="2"/>
        <v>295.05</v>
      </c>
    </row>
    <row r="21" spans="2:5">
      <c r="B21" s="4">
        <v>10</v>
      </c>
      <c r="C21" s="17">
        <f t="shared" si="0"/>
        <v>298.58999999999997</v>
      </c>
      <c r="D21" s="17">
        <f t="shared" si="1"/>
        <v>31.24</v>
      </c>
      <c r="E21" s="18">
        <f t="shared" si="2"/>
        <v>329.83</v>
      </c>
    </row>
    <row r="22" spans="2:5">
      <c r="B22" s="4">
        <v>11</v>
      </c>
      <c r="C22" s="17">
        <f t="shared" si="0"/>
        <v>333.79</v>
      </c>
      <c r="D22" s="17">
        <f t="shared" si="1"/>
        <v>31.24</v>
      </c>
      <c r="E22" s="18">
        <f t="shared" si="2"/>
        <v>365.03000000000003</v>
      </c>
    </row>
    <row r="23" spans="2:5">
      <c r="B23" s="4">
        <v>12</v>
      </c>
      <c r="C23" s="17">
        <f t="shared" si="0"/>
        <v>369.41</v>
      </c>
      <c r="D23" s="17">
        <f t="shared" si="1"/>
        <v>31.24</v>
      </c>
      <c r="E23" s="18">
        <f t="shared" si="2"/>
        <v>400.65000000000003</v>
      </c>
    </row>
    <row r="24" spans="2:5">
      <c r="B24" s="4">
        <v>13</v>
      </c>
      <c r="C24" s="17">
        <f t="shared" si="0"/>
        <v>405.46</v>
      </c>
      <c r="D24" s="17">
        <f t="shared" si="1"/>
        <v>31.24</v>
      </c>
      <c r="E24" s="18">
        <f t="shared" si="2"/>
        <v>436.7</v>
      </c>
    </row>
    <row r="25" spans="2:5">
      <c r="B25" s="4">
        <v>14</v>
      </c>
      <c r="C25" s="17">
        <f t="shared" si="0"/>
        <v>441.94</v>
      </c>
      <c r="D25" s="17">
        <f t="shared" si="1"/>
        <v>31.24</v>
      </c>
      <c r="E25" s="18">
        <f t="shared" si="2"/>
        <v>473.18</v>
      </c>
    </row>
    <row r="26" spans="2:5">
      <c r="B26" s="4">
        <v>15</v>
      </c>
      <c r="C26" s="17">
        <f t="shared" si="0"/>
        <v>478.86</v>
      </c>
      <c r="D26" s="17">
        <f t="shared" si="1"/>
        <v>31.24</v>
      </c>
      <c r="E26" s="18">
        <f t="shared" si="2"/>
        <v>510.1</v>
      </c>
    </row>
    <row r="27" spans="2:5">
      <c r="B27" s="4">
        <v>16</v>
      </c>
      <c r="C27" s="17">
        <f t="shared" si="0"/>
        <v>516.23</v>
      </c>
      <c r="D27" s="17">
        <f t="shared" si="1"/>
        <v>31.24</v>
      </c>
      <c r="E27" s="18">
        <f t="shared" si="2"/>
        <v>547.47</v>
      </c>
    </row>
    <row r="28" spans="2:5">
      <c r="B28" s="4">
        <v>17</v>
      </c>
      <c r="C28" s="17">
        <f t="shared" si="0"/>
        <v>554.04</v>
      </c>
      <c r="D28" s="17">
        <f t="shared" si="1"/>
        <v>31.24</v>
      </c>
      <c r="E28" s="18">
        <f t="shared" si="2"/>
        <v>585.28</v>
      </c>
    </row>
    <row r="29" spans="2:5">
      <c r="B29" s="4">
        <v>18</v>
      </c>
      <c r="C29" s="17">
        <f t="shared" si="0"/>
        <v>592.30999999999995</v>
      </c>
      <c r="D29" s="17">
        <f t="shared" si="1"/>
        <v>31.24</v>
      </c>
      <c r="E29" s="18">
        <f t="shared" si="2"/>
        <v>623.54999999999995</v>
      </c>
    </row>
    <row r="30" spans="2:5">
      <c r="B30" s="4">
        <v>19</v>
      </c>
      <c r="C30" s="17">
        <f t="shared" si="0"/>
        <v>631.04</v>
      </c>
      <c r="D30" s="17">
        <f t="shared" si="1"/>
        <v>31.24</v>
      </c>
      <c r="E30" s="18">
        <f t="shared" si="2"/>
        <v>662.28</v>
      </c>
    </row>
    <row r="31" spans="2:5">
      <c r="B31" s="4">
        <v>20</v>
      </c>
      <c r="C31" s="17">
        <f t="shared" si="0"/>
        <v>670.23</v>
      </c>
      <c r="D31" s="17">
        <f t="shared" si="1"/>
        <v>31.24</v>
      </c>
      <c r="E31" s="18">
        <f t="shared" si="2"/>
        <v>701.47</v>
      </c>
    </row>
    <row r="32" spans="2:5">
      <c r="B32" s="4">
        <v>21</v>
      </c>
      <c r="C32" s="17">
        <f t="shared" si="0"/>
        <v>709.89</v>
      </c>
      <c r="D32" s="17">
        <f t="shared" si="1"/>
        <v>31.24</v>
      </c>
      <c r="E32" s="18">
        <f t="shared" si="2"/>
        <v>741.13</v>
      </c>
    </row>
    <row r="33" spans="2:5">
      <c r="B33" s="5">
        <v>22</v>
      </c>
      <c r="C33" s="19">
        <f t="shared" si="0"/>
        <v>750.03</v>
      </c>
      <c r="D33" s="14"/>
      <c r="E3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6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38</v>
      </c>
    </row>
    <row r="3" spans="1:5">
      <c r="B3" s="3" t="s">
        <v>16</v>
      </c>
    </row>
    <row r="4" spans="1:5">
      <c r="B4" s="1" t="s">
        <v>0</v>
      </c>
      <c r="E4" s="6">
        <v>4.9000000000000002E-2</v>
      </c>
    </row>
    <row r="5" spans="1:5">
      <c r="B5" s="1" t="s">
        <v>1</v>
      </c>
      <c r="E5" s="7">
        <f>(1+E4)^(1/12)-1</f>
        <v>3.9944005553169681E-3</v>
      </c>
    </row>
    <row r="6" spans="1:5" ht="18" thickBot="1">
      <c r="B6" s="1" t="s">
        <v>7</v>
      </c>
      <c r="E6" s="9">
        <v>2800</v>
      </c>
    </row>
    <row r="7" spans="1:5" ht="18" thickBot="1">
      <c r="B7" s="1" t="s">
        <v>2</v>
      </c>
      <c r="E7" s="8">
        <v>122.81</v>
      </c>
    </row>
    <row r="8" spans="1:5" ht="18" thickBot="1"/>
    <row r="9" spans="1:5" ht="18" thickBot="1">
      <c r="B9" s="1" t="s">
        <v>17</v>
      </c>
      <c r="E9" s="16">
        <f>C60</f>
        <v>9900.0400000000009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2800</v>
      </c>
      <c r="D12" s="17">
        <f>$E$7</f>
        <v>122.81</v>
      </c>
      <c r="E12" s="18">
        <f>C12+D12</f>
        <v>2922.81</v>
      </c>
    </row>
    <row r="13" spans="1:5">
      <c r="B13" s="4">
        <v>2</v>
      </c>
      <c r="C13" s="17">
        <f t="shared" ref="C13:C60" si="0">ROUND(E12*(1+$E$5),2)</f>
        <v>2934.48</v>
      </c>
      <c r="D13" s="17">
        <f t="shared" ref="D13:D59" si="1">$E$7</f>
        <v>122.81</v>
      </c>
      <c r="E13" s="18">
        <f t="shared" ref="E13:E59" si="2">C13+D13</f>
        <v>3057.29</v>
      </c>
    </row>
    <row r="14" spans="1:5">
      <c r="B14" s="4">
        <v>3</v>
      </c>
      <c r="C14" s="17">
        <f t="shared" si="0"/>
        <v>3069.5</v>
      </c>
      <c r="D14" s="17">
        <f t="shared" si="1"/>
        <v>122.81</v>
      </c>
      <c r="E14" s="18">
        <f t="shared" si="2"/>
        <v>3192.31</v>
      </c>
    </row>
    <row r="15" spans="1:5">
      <c r="B15" s="4">
        <v>4</v>
      </c>
      <c r="C15" s="17">
        <f t="shared" si="0"/>
        <v>3205.06</v>
      </c>
      <c r="D15" s="17">
        <f t="shared" si="1"/>
        <v>122.81</v>
      </c>
      <c r="E15" s="18">
        <f t="shared" si="2"/>
        <v>3327.87</v>
      </c>
    </row>
    <row r="16" spans="1:5">
      <c r="B16" s="4">
        <v>5</v>
      </c>
      <c r="C16" s="17">
        <f t="shared" si="0"/>
        <v>3341.16</v>
      </c>
      <c r="D16" s="17">
        <f t="shared" si="1"/>
        <v>122.81</v>
      </c>
      <c r="E16" s="18">
        <f t="shared" si="2"/>
        <v>3463.97</v>
      </c>
    </row>
    <row r="17" spans="2:5">
      <c r="B17" s="4">
        <v>6</v>
      </c>
      <c r="C17" s="17">
        <f t="shared" si="0"/>
        <v>3477.81</v>
      </c>
      <c r="D17" s="17">
        <f t="shared" si="1"/>
        <v>122.81</v>
      </c>
      <c r="E17" s="18">
        <f t="shared" si="2"/>
        <v>3600.62</v>
      </c>
    </row>
    <row r="18" spans="2:5">
      <c r="B18" s="4">
        <v>7</v>
      </c>
      <c r="C18" s="17">
        <f t="shared" si="0"/>
        <v>3615</v>
      </c>
      <c r="D18" s="17">
        <f t="shared" si="1"/>
        <v>122.81</v>
      </c>
      <c r="E18" s="18">
        <f t="shared" si="2"/>
        <v>3737.81</v>
      </c>
    </row>
    <row r="19" spans="2:5">
      <c r="B19" s="4">
        <v>8</v>
      </c>
      <c r="C19" s="17">
        <f t="shared" si="0"/>
        <v>3752.74</v>
      </c>
      <c r="D19" s="17">
        <f t="shared" si="1"/>
        <v>122.81</v>
      </c>
      <c r="E19" s="18">
        <f t="shared" si="2"/>
        <v>3875.5499999999997</v>
      </c>
    </row>
    <row r="20" spans="2:5">
      <c r="B20" s="4">
        <v>9</v>
      </c>
      <c r="C20" s="17">
        <f t="shared" si="0"/>
        <v>3891.03</v>
      </c>
      <c r="D20" s="17">
        <f t="shared" si="1"/>
        <v>122.81</v>
      </c>
      <c r="E20" s="18">
        <f t="shared" si="2"/>
        <v>4013.84</v>
      </c>
    </row>
    <row r="21" spans="2:5">
      <c r="B21" s="4">
        <v>10</v>
      </c>
      <c r="C21" s="17">
        <f t="shared" si="0"/>
        <v>4029.87</v>
      </c>
      <c r="D21" s="17">
        <f t="shared" si="1"/>
        <v>122.81</v>
      </c>
      <c r="E21" s="18">
        <f t="shared" si="2"/>
        <v>4152.68</v>
      </c>
    </row>
    <row r="22" spans="2:5">
      <c r="B22" s="4">
        <v>11</v>
      </c>
      <c r="C22" s="17">
        <f t="shared" si="0"/>
        <v>4169.2700000000004</v>
      </c>
      <c r="D22" s="17">
        <f t="shared" si="1"/>
        <v>122.81</v>
      </c>
      <c r="E22" s="18">
        <f t="shared" si="2"/>
        <v>4292.0800000000008</v>
      </c>
    </row>
    <row r="23" spans="2:5">
      <c r="B23" s="4">
        <v>12</v>
      </c>
      <c r="C23" s="17">
        <f t="shared" si="0"/>
        <v>4309.22</v>
      </c>
      <c r="D23" s="17">
        <f t="shared" si="1"/>
        <v>122.81</v>
      </c>
      <c r="E23" s="18">
        <f t="shared" si="2"/>
        <v>4432.0300000000007</v>
      </c>
    </row>
    <row r="24" spans="2:5">
      <c r="B24" s="4">
        <v>13</v>
      </c>
      <c r="C24" s="17">
        <f t="shared" si="0"/>
        <v>4449.7299999999996</v>
      </c>
      <c r="D24" s="17">
        <f t="shared" si="1"/>
        <v>122.81</v>
      </c>
      <c r="E24" s="18">
        <f t="shared" si="2"/>
        <v>4572.54</v>
      </c>
    </row>
    <row r="25" spans="2:5">
      <c r="B25" s="4">
        <v>14</v>
      </c>
      <c r="C25" s="17">
        <f t="shared" si="0"/>
        <v>4590.8</v>
      </c>
      <c r="D25" s="17">
        <f t="shared" si="1"/>
        <v>122.81</v>
      </c>
      <c r="E25" s="18">
        <f t="shared" si="2"/>
        <v>4713.6100000000006</v>
      </c>
    </row>
    <row r="26" spans="2:5">
      <c r="B26" s="4">
        <v>15</v>
      </c>
      <c r="C26" s="17">
        <f t="shared" si="0"/>
        <v>4732.4399999999996</v>
      </c>
      <c r="D26" s="17">
        <f t="shared" si="1"/>
        <v>122.81</v>
      </c>
      <c r="E26" s="18">
        <f t="shared" si="2"/>
        <v>4855.25</v>
      </c>
    </row>
    <row r="27" spans="2:5">
      <c r="B27" s="4">
        <v>16</v>
      </c>
      <c r="C27" s="17">
        <f t="shared" si="0"/>
        <v>4874.6400000000003</v>
      </c>
      <c r="D27" s="17">
        <f t="shared" si="1"/>
        <v>122.81</v>
      </c>
      <c r="E27" s="18">
        <f t="shared" si="2"/>
        <v>4997.4500000000007</v>
      </c>
    </row>
    <row r="28" spans="2:5">
      <c r="B28" s="4">
        <v>17</v>
      </c>
      <c r="C28" s="17">
        <f t="shared" si="0"/>
        <v>5017.41</v>
      </c>
      <c r="D28" s="17">
        <f t="shared" si="1"/>
        <v>122.81</v>
      </c>
      <c r="E28" s="18">
        <f t="shared" si="2"/>
        <v>5140.22</v>
      </c>
    </row>
    <row r="29" spans="2:5">
      <c r="B29" s="4">
        <v>18</v>
      </c>
      <c r="C29" s="17">
        <f t="shared" si="0"/>
        <v>5160.75</v>
      </c>
      <c r="D29" s="17">
        <f t="shared" si="1"/>
        <v>122.81</v>
      </c>
      <c r="E29" s="18">
        <f t="shared" si="2"/>
        <v>5283.56</v>
      </c>
    </row>
    <row r="30" spans="2:5">
      <c r="B30" s="4">
        <v>19</v>
      </c>
      <c r="C30" s="17">
        <f t="shared" si="0"/>
        <v>5304.66</v>
      </c>
      <c r="D30" s="17">
        <f t="shared" si="1"/>
        <v>122.81</v>
      </c>
      <c r="E30" s="18">
        <f t="shared" si="2"/>
        <v>5427.47</v>
      </c>
    </row>
    <row r="31" spans="2:5">
      <c r="B31" s="4">
        <v>20</v>
      </c>
      <c r="C31" s="17">
        <f t="shared" si="0"/>
        <v>5449.15</v>
      </c>
      <c r="D31" s="17">
        <f t="shared" si="1"/>
        <v>122.81</v>
      </c>
      <c r="E31" s="18">
        <f t="shared" si="2"/>
        <v>5571.96</v>
      </c>
    </row>
    <row r="32" spans="2:5">
      <c r="B32" s="4">
        <v>21</v>
      </c>
      <c r="C32" s="17">
        <f t="shared" si="0"/>
        <v>5594.22</v>
      </c>
      <c r="D32" s="17">
        <f t="shared" si="1"/>
        <v>122.81</v>
      </c>
      <c r="E32" s="18">
        <f t="shared" si="2"/>
        <v>5717.0300000000007</v>
      </c>
    </row>
    <row r="33" spans="2:5">
      <c r="B33" s="4">
        <v>22</v>
      </c>
      <c r="C33" s="17">
        <f t="shared" si="0"/>
        <v>5739.87</v>
      </c>
      <c r="D33" s="17">
        <f t="shared" si="1"/>
        <v>122.81</v>
      </c>
      <c r="E33" s="18">
        <f t="shared" si="2"/>
        <v>5862.68</v>
      </c>
    </row>
    <row r="34" spans="2:5">
      <c r="B34" s="4">
        <v>23</v>
      </c>
      <c r="C34" s="17">
        <f t="shared" si="0"/>
        <v>5886.1</v>
      </c>
      <c r="D34" s="17">
        <f t="shared" si="1"/>
        <v>122.81</v>
      </c>
      <c r="E34" s="18">
        <f t="shared" si="2"/>
        <v>6008.9100000000008</v>
      </c>
    </row>
    <row r="35" spans="2:5">
      <c r="B35" s="4">
        <v>24</v>
      </c>
      <c r="C35" s="17">
        <f t="shared" si="0"/>
        <v>6032.91</v>
      </c>
      <c r="D35" s="17">
        <f t="shared" si="1"/>
        <v>122.81</v>
      </c>
      <c r="E35" s="18">
        <f t="shared" si="2"/>
        <v>6155.72</v>
      </c>
    </row>
    <row r="36" spans="2:5">
      <c r="B36" s="4">
        <v>25</v>
      </c>
      <c r="C36" s="17">
        <f t="shared" si="0"/>
        <v>6180.31</v>
      </c>
      <c r="D36" s="17">
        <f t="shared" si="1"/>
        <v>122.81</v>
      </c>
      <c r="E36" s="18">
        <f t="shared" si="2"/>
        <v>6303.1200000000008</v>
      </c>
    </row>
    <row r="37" spans="2:5">
      <c r="B37" s="4">
        <v>26</v>
      </c>
      <c r="C37" s="17">
        <f t="shared" si="0"/>
        <v>6328.3</v>
      </c>
      <c r="D37" s="17">
        <f t="shared" si="1"/>
        <v>122.81</v>
      </c>
      <c r="E37" s="18">
        <f t="shared" si="2"/>
        <v>6451.1100000000006</v>
      </c>
    </row>
    <row r="38" spans="2:5">
      <c r="B38" s="4">
        <v>27</v>
      </c>
      <c r="C38" s="17">
        <f t="shared" si="0"/>
        <v>6476.88</v>
      </c>
      <c r="D38" s="17">
        <f t="shared" si="1"/>
        <v>122.81</v>
      </c>
      <c r="E38" s="18">
        <f t="shared" si="2"/>
        <v>6599.6900000000005</v>
      </c>
    </row>
    <row r="39" spans="2:5">
      <c r="B39" s="4">
        <v>28</v>
      </c>
      <c r="C39" s="17">
        <f t="shared" si="0"/>
        <v>6626.05</v>
      </c>
      <c r="D39" s="17">
        <f t="shared" si="1"/>
        <v>122.81</v>
      </c>
      <c r="E39" s="18">
        <f t="shared" si="2"/>
        <v>6748.8600000000006</v>
      </c>
    </row>
    <row r="40" spans="2:5">
      <c r="B40" s="4">
        <v>29</v>
      </c>
      <c r="C40" s="17">
        <f t="shared" si="0"/>
        <v>6775.82</v>
      </c>
      <c r="D40" s="17">
        <f t="shared" si="1"/>
        <v>122.81</v>
      </c>
      <c r="E40" s="18">
        <f t="shared" si="2"/>
        <v>6898.63</v>
      </c>
    </row>
    <row r="41" spans="2:5">
      <c r="B41" s="4">
        <v>30</v>
      </c>
      <c r="C41" s="17">
        <f t="shared" si="0"/>
        <v>6926.19</v>
      </c>
      <c r="D41" s="17">
        <f t="shared" si="1"/>
        <v>122.81</v>
      </c>
      <c r="E41" s="18">
        <f t="shared" si="2"/>
        <v>7049</v>
      </c>
    </row>
    <row r="42" spans="2:5">
      <c r="B42" s="4">
        <v>31</v>
      </c>
      <c r="C42" s="17">
        <f t="shared" si="0"/>
        <v>7077.16</v>
      </c>
      <c r="D42" s="17">
        <f t="shared" si="1"/>
        <v>122.81</v>
      </c>
      <c r="E42" s="18">
        <f t="shared" si="2"/>
        <v>7199.97</v>
      </c>
    </row>
    <row r="43" spans="2:5">
      <c r="B43" s="4">
        <v>32</v>
      </c>
      <c r="C43" s="17">
        <f t="shared" si="0"/>
        <v>7228.73</v>
      </c>
      <c r="D43" s="17">
        <f t="shared" si="1"/>
        <v>122.81</v>
      </c>
      <c r="E43" s="18">
        <f t="shared" si="2"/>
        <v>7351.54</v>
      </c>
    </row>
    <row r="44" spans="2:5">
      <c r="B44" s="4">
        <v>33</v>
      </c>
      <c r="C44" s="17">
        <f t="shared" si="0"/>
        <v>7380.9</v>
      </c>
      <c r="D44" s="17">
        <f t="shared" si="1"/>
        <v>122.81</v>
      </c>
      <c r="E44" s="18">
        <f t="shared" si="2"/>
        <v>7503.71</v>
      </c>
    </row>
    <row r="45" spans="2:5">
      <c r="B45" s="4">
        <v>34</v>
      </c>
      <c r="C45" s="17">
        <f t="shared" si="0"/>
        <v>7533.68</v>
      </c>
      <c r="D45" s="17">
        <f t="shared" si="1"/>
        <v>122.81</v>
      </c>
      <c r="E45" s="18">
        <f t="shared" si="2"/>
        <v>7656.4900000000007</v>
      </c>
    </row>
    <row r="46" spans="2:5">
      <c r="B46" s="4">
        <v>35</v>
      </c>
      <c r="C46" s="17">
        <f t="shared" si="0"/>
        <v>7687.07</v>
      </c>
      <c r="D46" s="17">
        <f t="shared" si="1"/>
        <v>122.81</v>
      </c>
      <c r="E46" s="18">
        <f t="shared" si="2"/>
        <v>7809.88</v>
      </c>
    </row>
    <row r="47" spans="2:5">
      <c r="B47" s="4">
        <v>36</v>
      </c>
      <c r="C47" s="17">
        <f t="shared" si="0"/>
        <v>7841.08</v>
      </c>
      <c r="D47" s="17">
        <f t="shared" si="1"/>
        <v>122.81</v>
      </c>
      <c r="E47" s="18">
        <f t="shared" si="2"/>
        <v>7963.89</v>
      </c>
    </row>
    <row r="48" spans="2:5">
      <c r="B48" s="4">
        <v>37</v>
      </c>
      <c r="C48" s="17">
        <f t="shared" si="0"/>
        <v>7995.7</v>
      </c>
      <c r="D48" s="17">
        <f t="shared" si="1"/>
        <v>122.81</v>
      </c>
      <c r="E48" s="18">
        <f t="shared" si="2"/>
        <v>8118.51</v>
      </c>
    </row>
    <row r="49" spans="2:5">
      <c r="B49" s="4">
        <v>38</v>
      </c>
      <c r="C49" s="17">
        <f t="shared" si="0"/>
        <v>8150.94</v>
      </c>
      <c r="D49" s="17">
        <f t="shared" si="1"/>
        <v>122.81</v>
      </c>
      <c r="E49" s="18">
        <f t="shared" si="2"/>
        <v>8273.75</v>
      </c>
    </row>
    <row r="50" spans="2:5">
      <c r="B50" s="4">
        <v>39</v>
      </c>
      <c r="C50" s="17">
        <f t="shared" si="0"/>
        <v>8306.7999999999993</v>
      </c>
      <c r="D50" s="17">
        <f t="shared" si="1"/>
        <v>122.81</v>
      </c>
      <c r="E50" s="18">
        <f t="shared" si="2"/>
        <v>8429.6099999999988</v>
      </c>
    </row>
    <row r="51" spans="2:5">
      <c r="B51" s="4">
        <v>40</v>
      </c>
      <c r="C51" s="17">
        <f t="shared" si="0"/>
        <v>8463.2800000000007</v>
      </c>
      <c r="D51" s="17">
        <f t="shared" si="1"/>
        <v>122.81</v>
      </c>
      <c r="E51" s="18">
        <f t="shared" si="2"/>
        <v>8586.09</v>
      </c>
    </row>
    <row r="52" spans="2:5">
      <c r="B52" s="4">
        <v>41</v>
      </c>
      <c r="C52" s="17">
        <f t="shared" si="0"/>
        <v>8620.39</v>
      </c>
      <c r="D52" s="17">
        <f t="shared" si="1"/>
        <v>122.81</v>
      </c>
      <c r="E52" s="18">
        <f t="shared" si="2"/>
        <v>8743.1999999999989</v>
      </c>
    </row>
    <row r="53" spans="2:5">
      <c r="B53" s="4">
        <v>42</v>
      </c>
      <c r="C53" s="17">
        <f t="shared" si="0"/>
        <v>8778.1200000000008</v>
      </c>
      <c r="D53" s="17">
        <f t="shared" si="1"/>
        <v>122.81</v>
      </c>
      <c r="E53" s="18">
        <f t="shared" si="2"/>
        <v>8900.93</v>
      </c>
    </row>
    <row r="54" spans="2:5">
      <c r="B54" s="4">
        <v>43</v>
      </c>
      <c r="C54" s="17">
        <f t="shared" si="0"/>
        <v>8936.48</v>
      </c>
      <c r="D54" s="17">
        <f t="shared" si="1"/>
        <v>122.81</v>
      </c>
      <c r="E54" s="18">
        <f t="shared" si="2"/>
        <v>9059.2899999999991</v>
      </c>
    </row>
    <row r="55" spans="2:5">
      <c r="B55" s="4">
        <v>44</v>
      </c>
      <c r="C55" s="17">
        <f t="shared" si="0"/>
        <v>9095.48</v>
      </c>
      <c r="D55" s="17">
        <f t="shared" si="1"/>
        <v>122.81</v>
      </c>
      <c r="E55" s="18">
        <f t="shared" si="2"/>
        <v>9218.2899999999991</v>
      </c>
    </row>
    <row r="56" spans="2:5">
      <c r="B56" s="4">
        <v>45</v>
      </c>
      <c r="C56" s="17">
        <f t="shared" si="0"/>
        <v>9255.11</v>
      </c>
      <c r="D56" s="17">
        <f t="shared" si="1"/>
        <v>122.81</v>
      </c>
      <c r="E56" s="18">
        <f t="shared" si="2"/>
        <v>9377.92</v>
      </c>
    </row>
    <row r="57" spans="2:5">
      <c r="B57" s="4">
        <v>46</v>
      </c>
      <c r="C57" s="17">
        <f t="shared" si="0"/>
        <v>9415.3799999999992</v>
      </c>
      <c r="D57" s="17">
        <f t="shared" si="1"/>
        <v>122.81</v>
      </c>
      <c r="E57" s="18">
        <f t="shared" si="2"/>
        <v>9538.1899999999987</v>
      </c>
    </row>
    <row r="58" spans="2:5">
      <c r="B58" s="4">
        <v>47</v>
      </c>
      <c r="C58" s="17">
        <f t="shared" si="0"/>
        <v>9576.2900000000009</v>
      </c>
      <c r="D58" s="17">
        <f t="shared" si="1"/>
        <v>122.81</v>
      </c>
      <c r="E58" s="18">
        <f t="shared" si="2"/>
        <v>9699.1</v>
      </c>
    </row>
    <row r="59" spans="2:5">
      <c r="B59" s="4">
        <v>48</v>
      </c>
      <c r="C59" s="17">
        <f t="shared" si="0"/>
        <v>9737.84</v>
      </c>
      <c r="D59" s="17">
        <f t="shared" si="1"/>
        <v>122.81</v>
      </c>
      <c r="E59" s="18">
        <f t="shared" si="2"/>
        <v>9860.65</v>
      </c>
    </row>
    <row r="60" spans="2:5">
      <c r="B60" s="5">
        <v>49</v>
      </c>
      <c r="C60" s="19">
        <f t="shared" si="0"/>
        <v>9900.0400000000009</v>
      </c>
      <c r="D60" s="20"/>
      <c r="E60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39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39</v>
      </c>
    </row>
    <row r="3" spans="1:5">
      <c r="B3" s="3" t="s">
        <v>18</v>
      </c>
    </row>
    <row r="4" spans="1:5">
      <c r="B4" s="1" t="s">
        <v>19</v>
      </c>
      <c r="E4" s="6">
        <v>1.7500000000000002E-2</v>
      </c>
    </row>
    <row r="5" spans="1:5">
      <c r="B5" s="1" t="s">
        <v>1</v>
      </c>
      <c r="E5" s="7">
        <f>(1+E4)^(1/3)-1</f>
        <v>5.7996325704079421E-3</v>
      </c>
    </row>
    <row r="6" spans="1:5" ht="18" thickBot="1">
      <c r="B6" s="1" t="s">
        <v>7</v>
      </c>
      <c r="E6" s="9">
        <v>950</v>
      </c>
    </row>
    <row r="7" spans="1:5" ht="18" thickBot="1">
      <c r="B7" s="1" t="s">
        <v>2</v>
      </c>
      <c r="E7" s="8">
        <v>125</v>
      </c>
    </row>
    <row r="8" spans="1:5" ht="18" thickBot="1"/>
    <row r="9" spans="1:5" ht="18" thickBot="1">
      <c r="B9" s="1" t="s">
        <v>20</v>
      </c>
      <c r="E9" s="16">
        <f>C39</f>
        <v>4773.88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950</v>
      </c>
      <c r="D12" s="17">
        <f>$E$7</f>
        <v>125</v>
      </c>
      <c r="E12" s="18">
        <f>C12+D12</f>
        <v>1075</v>
      </c>
    </row>
    <row r="13" spans="1:5">
      <c r="B13" s="4">
        <v>2</v>
      </c>
      <c r="C13" s="17">
        <f t="shared" ref="C13:C39" si="0">ROUND(E12*(1+$E$5),2)</f>
        <v>1081.23</v>
      </c>
      <c r="D13" s="17">
        <f t="shared" ref="D13:D38" si="1">$E$7</f>
        <v>125</v>
      </c>
      <c r="E13" s="18">
        <f t="shared" ref="E13:E38" si="2">C13+D13</f>
        <v>1206.23</v>
      </c>
    </row>
    <row r="14" spans="1:5">
      <c r="B14" s="4">
        <v>3</v>
      </c>
      <c r="C14" s="17">
        <f t="shared" si="0"/>
        <v>1213.23</v>
      </c>
      <c r="D14" s="17">
        <f t="shared" si="1"/>
        <v>125</v>
      </c>
      <c r="E14" s="18">
        <f t="shared" si="2"/>
        <v>1338.23</v>
      </c>
    </row>
    <row r="15" spans="1:5">
      <c r="B15" s="4">
        <v>4</v>
      </c>
      <c r="C15" s="17">
        <f t="shared" si="0"/>
        <v>1345.99</v>
      </c>
      <c r="D15" s="17">
        <f t="shared" si="1"/>
        <v>125</v>
      </c>
      <c r="E15" s="18">
        <f t="shared" si="2"/>
        <v>1470.99</v>
      </c>
    </row>
    <row r="16" spans="1:5">
      <c r="B16" s="4">
        <v>5</v>
      </c>
      <c r="C16" s="17">
        <f t="shared" si="0"/>
        <v>1479.52</v>
      </c>
      <c r="D16" s="17">
        <f t="shared" si="1"/>
        <v>125</v>
      </c>
      <c r="E16" s="18">
        <f t="shared" si="2"/>
        <v>1604.52</v>
      </c>
    </row>
    <row r="17" spans="2:5">
      <c r="B17" s="4">
        <v>6</v>
      </c>
      <c r="C17" s="17">
        <f t="shared" si="0"/>
        <v>1613.83</v>
      </c>
      <c r="D17" s="17">
        <f t="shared" si="1"/>
        <v>125</v>
      </c>
      <c r="E17" s="18">
        <f t="shared" si="2"/>
        <v>1738.83</v>
      </c>
    </row>
    <row r="18" spans="2:5">
      <c r="B18" s="4">
        <v>7</v>
      </c>
      <c r="C18" s="17">
        <f t="shared" si="0"/>
        <v>1748.91</v>
      </c>
      <c r="D18" s="17">
        <f t="shared" si="1"/>
        <v>125</v>
      </c>
      <c r="E18" s="18">
        <f t="shared" si="2"/>
        <v>1873.91</v>
      </c>
    </row>
    <row r="19" spans="2:5">
      <c r="B19" s="4">
        <v>8</v>
      </c>
      <c r="C19" s="17">
        <f t="shared" si="0"/>
        <v>1884.78</v>
      </c>
      <c r="D19" s="17">
        <f t="shared" si="1"/>
        <v>125</v>
      </c>
      <c r="E19" s="18">
        <f t="shared" si="2"/>
        <v>2009.78</v>
      </c>
    </row>
    <row r="20" spans="2:5">
      <c r="B20" s="4">
        <v>9</v>
      </c>
      <c r="C20" s="17">
        <f t="shared" si="0"/>
        <v>2021.44</v>
      </c>
      <c r="D20" s="17">
        <f t="shared" si="1"/>
        <v>125</v>
      </c>
      <c r="E20" s="18">
        <f t="shared" si="2"/>
        <v>2146.44</v>
      </c>
    </row>
    <row r="21" spans="2:5">
      <c r="B21" s="4">
        <v>10</v>
      </c>
      <c r="C21" s="17">
        <f t="shared" si="0"/>
        <v>2158.89</v>
      </c>
      <c r="D21" s="17">
        <f t="shared" si="1"/>
        <v>125</v>
      </c>
      <c r="E21" s="18">
        <f t="shared" si="2"/>
        <v>2283.89</v>
      </c>
    </row>
    <row r="22" spans="2:5">
      <c r="B22" s="4">
        <v>11</v>
      </c>
      <c r="C22" s="17">
        <f t="shared" si="0"/>
        <v>2297.14</v>
      </c>
      <c r="D22" s="17">
        <f t="shared" si="1"/>
        <v>125</v>
      </c>
      <c r="E22" s="18">
        <f t="shared" si="2"/>
        <v>2422.14</v>
      </c>
    </row>
    <row r="23" spans="2:5">
      <c r="B23" s="4">
        <v>12</v>
      </c>
      <c r="C23" s="17">
        <f t="shared" si="0"/>
        <v>2436.19</v>
      </c>
      <c r="D23" s="17">
        <f t="shared" si="1"/>
        <v>125</v>
      </c>
      <c r="E23" s="18">
        <f t="shared" si="2"/>
        <v>2561.19</v>
      </c>
    </row>
    <row r="24" spans="2:5">
      <c r="B24" s="4">
        <v>13</v>
      </c>
      <c r="C24" s="17">
        <f t="shared" si="0"/>
        <v>2576.04</v>
      </c>
      <c r="D24" s="17">
        <f t="shared" si="1"/>
        <v>125</v>
      </c>
      <c r="E24" s="18">
        <f t="shared" si="2"/>
        <v>2701.04</v>
      </c>
    </row>
    <row r="25" spans="2:5">
      <c r="B25" s="4">
        <v>14</v>
      </c>
      <c r="C25" s="17">
        <f t="shared" si="0"/>
        <v>2716.71</v>
      </c>
      <c r="D25" s="17">
        <f t="shared" si="1"/>
        <v>125</v>
      </c>
      <c r="E25" s="18">
        <f t="shared" si="2"/>
        <v>2841.71</v>
      </c>
    </row>
    <row r="26" spans="2:5">
      <c r="B26" s="4">
        <v>15</v>
      </c>
      <c r="C26" s="17">
        <f t="shared" si="0"/>
        <v>2858.19</v>
      </c>
      <c r="D26" s="17">
        <f t="shared" si="1"/>
        <v>125</v>
      </c>
      <c r="E26" s="18">
        <f t="shared" si="2"/>
        <v>2983.19</v>
      </c>
    </row>
    <row r="27" spans="2:5">
      <c r="B27" s="4">
        <v>16</v>
      </c>
      <c r="C27" s="17">
        <f t="shared" si="0"/>
        <v>3000.49</v>
      </c>
      <c r="D27" s="17">
        <f t="shared" si="1"/>
        <v>125</v>
      </c>
      <c r="E27" s="18">
        <f t="shared" si="2"/>
        <v>3125.49</v>
      </c>
    </row>
    <row r="28" spans="2:5">
      <c r="B28" s="4">
        <v>17</v>
      </c>
      <c r="C28" s="17">
        <f t="shared" si="0"/>
        <v>3143.62</v>
      </c>
      <c r="D28" s="17">
        <f t="shared" si="1"/>
        <v>125</v>
      </c>
      <c r="E28" s="18">
        <f t="shared" si="2"/>
        <v>3268.62</v>
      </c>
    </row>
    <row r="29" spans="2:5">
      <c r="B29" s="4">
        <v>18</v>
      </c>
      <c r="C29" s="17">
        <f t="shared" si="0"/>
        <v>3287.58</v>
      </c>
      <c r="D29" s="17">
        <f t="shared" si="1"/>
        <v>125</v>
      </c>
      <c r="E29" s="18">
        <f t="shared" si="2"/>
        <v>3412.58</v>
      </c>
    </row>
    <row r="30" spans="2:5">
      <c r="B30" s="4">
        <v>19</v>
      </c>
      <c r="C30" s="17">
        <f t="shared" si="0"/>
        <v>3432.37</v>
      </c>
      <c r="D30" s="17">
        <f t="shared" si="1"/>
        <v>125</v>
      </c>
      <c r="E30" s="18">
        <f t="shared" si="2"/>
        <v>3557.37</v>
      </c>
    </row>
    <row r="31" spans="2:5">
      <c r="B31" s="4">
        <v>20</v>
      </c>
      <c r="C31" s="17">
        <f t="shared" si="0"/>
        <v>3578</v>
      </c>
      <c r="D31" s="17">
        <f t="shared" si="1"/>
        <v>125</v>
      </c>
      <c r="E31" s="18">
        <f t="shared" si="2"/>
        <v>3703</v>
      </c>
    </row>
    <row r="32" spans="2:5">
      <c r="B32" s="4">
        <v>21</v>
      </c>
      <c r="C32" s="17">
        <f t="shared" si="0"/>
        <v>3724.48</v>
      </c>
      <c r="D32" s="17">
        <f t="shared" si="1"/>
        <v>125</v>
      </c>
      <c r="E32" s="18">
        <f t="shared" si="2"/>
        <v>3849.48</v>
      </c>
    </row>
    <row r="33" spans="2:5">
      <c r="B33" s="4">
        <v>22</v>
      </c>
      <c r="C33" s="17">
        <f t="shared" si="0"/>
        <v>3871.81</v>
      </c>
      <c r="D33" s="17">
        <f t="shared" si="1"/>
        <v>125</v>
      </c>
      <c r="E33" s="18">
        <f t="shared" si="2"/>
        <v>3996.81</v>
      </c>
    </row>
    <row r="34" spans="2:5">
      <c r="B34" s="4">
        <v>23</v>
      </c>
      <c r="C34" s="17">
        <f t="shared" si="0"/>
        <v>4019.99</v>
      </c>
      <c r="D34" s="17">
        <f t="shared" si="1"/>
        <v>125</v>
      </c>
      <c r="E34" s="18">
        <f t="shared" si="2"/>
        <v>4144.99</v>
      </c>
    </row>
    <row r="35" spans="2:5">
      <c r="B35" s="4">
        <v>24</v>
      </c>
      <c r="C35" s="17">
        <f t="shared" si="0"/>
        <v>4169.03</v>
      </c>
      <c r="D35" s="17">
        <f t="shared" si="1"/>
        <v>125</v>
      </c>
      <c r="E35" s="18">
        <f t="shared" si="2"/>
        <v>4294.03</v>
      </c>
    </row>
    <row r="36" spans="2:5">
      <c r="B36" s="4">
        <v>25</v>
      </c>
      <c r="C36" s="17">
        <f t="shared" si="0"/>
        <v>4318.93</v>
      </c>
      <c r="D36" s="17">
        <f t="shared" si="1"/>
        <v>125</v>
      </c>
      <c r="E36" s="18">
        <f t="shared" si="2"/>
        <v>4443.93</v>
      </c>
    </row>
    <row r="37" spans="2:5">
      <c r="B37" s="4">
        <v>26</v>
      </c>
      <c r="C37" s="17">
        <f t="shared" si="0"/>
        <v>4469.7</v>
      </c>
      <c r="D37" s="17">
        <f t="shared" si="1"/>
        <v>125</v>
      </c>
      <c r="E37" s="18">
        <f t="shared" si="2"/>
        <v>4594.7</v>
      </c>
    </row>
    <row r="38" spans="2:5">
      <c r="B38" s="4">
        <v>27</v>
      </c>
      <c r="C38" s="17">
        <f t="shared" si="0"/>
        <v>4621.3500000000004</v>
      </c>
      <c r="D38" s="17">
        <f t="shared" si="1"/>
        <v>125</v>
      </c>
      <c r="E38" s="18">
        <f t="shared" si="2"/>
        <v>4746.3500000000004</v>
      </c>
    </row>
    <row r="39" spans="2:5">
      <c r="B39" s="5">
        <v>28</v>
      </c>
      <c r="C39" s="19">
        <f t="shared" si="0"/>
        <v>4773.88</v>
      </c>
      <c r="D39" s="20"/>
      <c r="E39" s="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31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40</v>
      </c>
    </row>
    <row r="3" spans="1:5">
      <c r="B3" s="3" t="s">
        <v>21</v>
      </c>
    </row>
    <row r="4" spans="1:5">
      <c r="B4" s="1" t="s">
        <v>24</v>
      </c>
      <c r="E4" s="6">
        <v>1.6999999999999999E-3</v>
      </c>
    </row>
    <row r="5" spans="1:5">
      <c r="B5" s="1" t="s">
        <v>23</v>
      </c>
      <c r="E5" s="6">
        <v>2.4E-2</v>
      </c>
    </row>
    <row r="6" spans="1:5">
      <c r="B6" s="1" t="s">
        <v>25</v>
      </c>
      <c r="E6" s="7">
        <f>(1+E5)^(1/12)-1</f>
        <v>1.9783315388433032E-3</v>
      </c>
    </row>
    <row r="7" spans="1:5" ht="18" thickBot="1">
      <c r="B7" s="1" t="s">
        <v>7</v>
      </c>
      <c r="E7" s="9">
        <v>0</v>
      </c>
    </row>
    <row r="8" spans="1:5" ht="18" thickBot="1">
      <c r="B8" s="1" t="s">
        <v>2</v>
      </c>
      <c r="E8" s="8">
        <v>204.7</v>
      </c>
    </row>
    <row r="9" spans="1:5" ht="18" thickBot="1"/>
    <row r="10" spans="1:5" ht="18" thickBot="1">
      <c r="B10" s="1" t="s">
        <v>22</v>
      </c>
      <c r="E10" s="16">
        <f>C31</f>
        <v>3750.1</v>
      </c>
    </row>
    <row r="12" spans="1:5" ht="36">
      <c r="B12" s="11" t="s">
        <v>3</v>
      </c>
      <c r="C12" s="12" t="s">
        <v>4</v>
      </c>
      <c r="D12" s="12" t="s">
        <v>5</v>
      </c>
      <c r="E12" s="13" t="s">
        <v>6</v>
      </c>
    </row>
    <row r="13" spans="1:5">
      <c r="B13" s="4">
        <v>1</v>
      </c>
      <c r="C13" s="17">
        <f>E7</f>
        <v>0</v>
      </c>
      <c r="D13" s="17">
        <f>$E$8</f>
        <v>204.7</v>
      </c>
      <c r="E13" s="18">
        <f>C13+D13</f>
        <v>204.7</v>
      </c>
    </row>
    <row r="14" spans="1:5">
      <c r="B14" s="4">
        <v>2</v>
      </c>
      <c r="C14" s="17">
        <f t="shared" ref="C14:C25" si="0">ROUND(E13*(1+$E$4),2)</f>
        <v>205.05</v>
      </c>
      <c r="D14" s="17">
        <f t="shared" ref="D14:D30" si="1">$E$8</f>
        <v>204.7</v>
      </c>
      <c r="E14" s="18">
        <f t="shared" ref="E14:E25" si="2">C14+D14</f>
        <v>409.75</v>
      </c>
    </row>
    <row r="15" spans="1:5">
      <c r="B15" s="4">
        <v>3</v>
      </c>
      <c r="C15" s="17">
        <f t="shared" si="0"/>
        <v>410.45</v>
      </c>
      <c r="D15" s="17">
        <f t="shared" si="1"/>
        <v>204.7</v>
      </c>
      <c r="E15" s="18">
        <f t="shared" si="2"/>
        <v>615.15</v>
      </c>
    </row>
    <row r="16" spans="1:5">
      <c r="B16" s="4">
        <v>4</v>
      </c>
      <c r="C16" s="17">
        <f t="shared" si="0"/>
        <v>616.20000000000005</v>
      </c>
      <c r="D16" s="17">
        <f t="shared" si="1"/>
        <v>204.7</v>
      </c>
      <c r="E16" s="18">
        <f t="shared" si="2"/>
        <v>820.90000000000009</v>
      </c>
    </row>
    <row r="17" spans="2:5">
      <c r="B17" s="4">
        <v>5</v>
      </c>
      <c r="C17" s="17">
        <f t="shared" si="0"/>
        <v>822.3</v>
      </c>
      <c r="D17" s="17">
        <f t="shared" si="1"/>
        <v>204.7</v>
      </c>
      <c r="E17" s="18">
        <f t="shared" si="2"/>
        <v>1027</v>
      </c>
    </row>
    <row r="18" spans="2:5">
      <c r="B18" s="4">
        <v>6</v>
      </c>
      <c r="C18" s="17">
        <f t="shared" si="0"/>
        <v>1028.75</v>
      </c>
      <c r="D18" s="17">
        <f t="shared" si="1"/>
        <v>204.7</v>
      </c>
      <c r="E18" s="18">
        <f t="shared" si="2"/>
        <v>1233.45</v>
      </c>
    </row>
    <row r="19" spans="2:5">
      <c r="B19" s="4">
        <v>7</v>
      </c>
      <c r="C19" s="17">
        <f t="shared" si="0"/>
        <v>1235.55</v>
      </c>
      <c r="D19" s="17">
        <f t="shared" si="1"/>
        <v>204.7</v>
      </c>
      <c r="E19" s="18">
        <f t="shared" si="2"/>
        <v>1440.25</v>
      </c>
    </row>
    <row r="20" spans="2:5">
      <c r="B20" s="4">
        <v>8</v>
      </c>
      <c r="C20" s="17">
        <f t="shared" si="0"/>
        <v>1442.7</v>
      </c>
      <c r="D20" s="17">
        <f t="shared" si="1"/>
        <v>204.7</v>
      </c>
      <c r="E20" s="18">
        <f t="shared" si="2"/>
        <v>1647.4</v>
      </c>
    </row>
    <row r="21" spans="2:5">
      <c r="B21" s="4">
        <v>9</v>
      </c>
      <c r="C21" s="17">
        <f t="shared" si="0"/>
        <v>1650.2</v>
      </c>
      <c r="D21" s="17">
        <f t="shared" si="1"/>
        <v>204.7</v>
      </c>
      <c r="E21" s="18">
        <f t="shared" si="2"/>
        <v>1854.9</v>
      </c>
    </row>
    <row r="22" spans="2:5">
      <c r="B22" s="4">
        <v>10</v>
      </c>
      <c r="C22" s="17">
        <f t="shared" si="0"/>
        <v>1858.05</v>
      </c>
      <c r="D22" s="17">
        <f t="shared" si="1"/>
        <v>204.7</v>
      </c>
      <c r="E22" s="18">
        <f t="shared" si="2"/>
        <v>2062.75</v>
      </c>
    </row>
    <row r="23" spans="2:5">
      <c r="B23" s="4">
        <v>11</v>
      </c>
      <c r="C23" s="17">
        <f t="shared" si="0"/>
        <v>2066.2600000000002</v>
      </c>
      <c r="D23" s="17">
        <f t="shared" si="1"/>
        <v>204.7</v>
      </c>
      <c r="E23" s="18">
        <f t="shared" si="2"/>
        <v>2270.96</v>
      </c>
    </row>
    <row r="24" spans="2:5">
      <c r="B24" s="4">
        <v>12</v>
      </c>
      <c r="C24" s="17">
        <f t="shared" si="0"/>
        <v>2274.8200000000002</v>
      </c>
      <c r="D24" s="17">
        <f t="shared" si="1"/>
        <v>204.7</v>
      </c>
      <c r="E24" s="18">
        <f t="shared" si="2"/>
        <v>2479.52</v>
      </c>
    </row>
    <row r="25" spans="2:5">
      <c r="B25" s="4">
        <v>13</v>
      </c>
      <c r="C25" s="17">
        <f t="shared" si="0"/>
        <v>2483.7399999999998</v>
      </c>
      <c r="D25" s="17">
        <f t="shared" si="1"/>
        <v>204.7</v>
      </c>
      <c r="E25" s="18">
        <f t="shared" si="2"/>
        <v>2688.4399999999996</v>
      </c>
    </row>
    <row r="26" spans="2:5">
      <c r="B26" s="4">
        <v>14</v>
      </c>
      <c r="C26" s="22">
        <f>ROUND(E25*(1+$E$6),2)</f>
        <v>2693.76</v>
      </c>
      <c r="D26" s="17">
        <f t="shared" si="1"/>
        <v>204.7</v>
      </c>
      <c r="E26" s="18">
        <f t="shared" ref="E26" si="3">C26+D26</f>
        <v>2898.46</v>
      </c>
    </row>
    <row r="27" spans="2:5">
      <c r="B27" s="4">
        <v>15</v>
      </c>
      <c r="C27" s="17">
        <f t="shared" ref="C27:C31" si="4">ROUND(E26*(1+$E$6),2)</f>
        <v>2904.19</v>
      </c>
      <c r="D27" s="17">
        <f t="shared" si="1"/>
        <v>204.7</v>
      </c>
      <c r="E27" s="18">
        <f t="shared" ref="E27:E30" si="5">C27+D27</f>
        <v>3108.89</v>
      </c>
    </row>
    <row r="28" spans="2:5">
      <c r="B28" s="4">
        <v>16</v>
      </c>
      <c r="C28" s="17">
        <f t="shared" si="4"/>
        <v>3115.04</v>
      </c>
      <c r="D28" s="17">
        <f t="shared" si="1"/>
        <v>204.7</v>
      </c>
      <c r="E28" s="18">
        <f t="shared" si="5"/>
        <v>3319.74</v>
      </c>
    </row>
    <row r="29" spans="2:5">
      <c r="B29" s="4">
        <v>17</v>
      </c>
      <c r="C29" s="17">
        <f t="shared" si="4"/>
        <v>3326.31</v>
      </c>
      <c r="D29" s="17">
        <f t="shared" si="1"/>
        <v>204.7</v>
      </c>
      <c r="E29" s="18">
        <f t="shared" si="5"/>
        <v>3531.0099999999998</v>
      </c>
    </row>
    <row r="30" spans="2:5">
      <c r="B30" s="4">
        <v>18</v>
      </c>
      <c r="C30" s="17">
        <f t="shared" si="4"/>
        <v>3538</v>
      </c>
      <c r="D30" s="17">
        <f t="shared" si="1"/>
        <v>204.7</v>
      </c>
      <c r="E30" s="18">
        <f t="shared" si="5"/>
        <v>3742.7</v>
      </c>
    </row>
    <row r="31" spans="2:5">
      <c r="B31" s="5">
        <v>19</v>
      </c>
      <c r="C31" s="19">
        <f t="shared" si="4"/>
        <v>3750.1</v>
      </c>
      <c r="D31" s="20"/>
      <c r="E31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3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41</v>
      </c>
    </row>
    <row r="3" spans="1:5">
      <c r="B3" s="3" t="s">
        <v>31</v>
      </c>
    </row>
    <row r="4" spans="1:5">
      <c r="B4" s="1" t="s">
        <v>26</v>
      </c>
      <c r="E4" s="6">
        <v>0.105</v>
      </c>
    </row>
    <row r="5" spans="1:5">
      <c r="B5" s="1" t="s">
        <v>27</v>
      </c>
      <c r="E5" s="7">
        <f>(1+E4)^(1/12)-1</f>
        <v>8.355155683635207E-3</v>
      </c>
    </row>
    <row r="6" spans="1:5">
      <c r="B6" s="1" t="s">
        <v>28</v>
      </c>
      <c r="E6" s="6">
        <v>1.0999999999999999E-2</v>
      </c>
    </row>
    <row r="7" spans="1:5" ht="18" thickBot="1">
      <c r="B7" s="1" t="s">
        <v>7</v>
      </c>
      <c r="E7" s="9">
        <v>0</v>
      </c>
    </row>
    <row r="8" spans="1:5" ht="18" thickBot="1">
      <c r="B8" s="1" t="s">
        <v>15</v>
      </c>
      <c r="E8" s="8">
        <v>42</v>
      </c>
    </row>
    <row r="9" spans="1:5" ht="18" thickBot="1"/>
    <row r="10" spans="1:5" ht="18" thickBot="1">
      <c r="B10" s="1" t="s">
        <v>22</v>
      </c>
      <c r="E10" s="16">
        <f>C37</f>
        <v>1148.43</v>
      </c>
    </row>
    <row r="12" spans="1:5" ht="36">
      <c r="B12" s="11" t="s">
        <v>3</v>
      </c>
      <c r="C12" s="12" t="s">
        <v>4</v>
      </c>
      <c r="D12" s="12" t="s">
        <v>5</v>
      </c>
      <c r="E12" s="13" t="s">
        <v>6</v>
      </c>
    </row>
    <row r="13" spans="1:5">
      <c r="B13" s="4">
        <v>1</v>
      </c>
      <c r="C13" s="17">
        <f>E7</f>
        <v>0</v>
      </c>
      <c r="D13" s="17">
        <f>$E$8</f>
        <v>42</v>
      </c>
      <c r="E13" s="18">
        <f>C13+D13</f>
        <v>42</v>
      </c>
    </row>
    <row r="14" spans="1:5">
      <c r="B14" s="4">
        <v>2</v>
      </c>
      <c r="C14" s="17">
        <f t="shared" ref="C14:C25" si="0">ROUND(E13*(1+$E$5),2)</f>
        <v>42.35</v>
      </c>
      <c r="D14" s="17">
        <f t="shared" ref="D14:D36" si="1">$E$8</f>
        <v>42</v>
      </c>
      <c r="E14" s="18">
        <f t="shared" ref="E14:E26" si="2">C14+D14</f>
        <v>84.35</v>
      </c>
    </row>
    <row r="15" spans="1:5">
      <c r="B15" s="4">
        <v>3</v>
      </c>
      <c r="C15" s="17">
        <f t="shared" si="0"/>
        <v>85.05</v>
      </c>
      <c r="D15" s="17">
        <f t="shared" si="1"/>
        <v>42</v>
      </c>
      <c r="E15" s="18">
        <f t="shared" si="2"/>
        <v>127.05</v>
      </c>
    </row>
    <row r="16" spans="1:5">
      <c r="B16" s="4">
        <v>4</v>
      </c>
      <c r="C16" s="17">
        <f t="shared" si="0"/>
        <v>128.11000000000001</v>
      </c>
      <c r="D16" s="17">
        <f t="shared" si="1"/>
        <v>42</v>
      </c>
      <c r="E16" s="18">
        <f t="shared" si="2"/>
        <v>170.11</v>
      </c>
    </row>
    <row r="17" spans="2:5">
      <c r="B17" s="4">
        <v>5</v>
      </c>
      <c r="C17" s="17">
        <f t="shared" si="0"/>
        <v>171.53</v>
      </c>
      <c r="D17" s="17">
        <f t="shared" si="1"/>
        <v>42</v>
      </c>
      <c r="E17" s="18">
        <f t="shared" si="2"/>
        <v>213.53</v>
      </c>
    </row>
    <row r="18" spans="2:5">
      <c r="B18" s="4">
        <v>6</v>
      </c>
      <c r="C18" s="17">
        <f t="shared" si="0"/>
        <v>215.31</v>
      </c>
      <c r="D18" s="17">
        <f t="shared" si="1"/>
        <v>42</v>
      </c>
      <c r="E18" s="18">
        <f t="shared" si="2"/>
        <v>257.31</v>
      </c>
    </row>
    <row r="19" spans="2:5">
      <c r="B19" s="4">
        <v>7</v>
      </c>
      <c r="C19" s="17">
        <f t="shared" si="0"/>
        <v>259.45999999999998</v>
      </c>
      <c r="D19" s="17">
        <f t="shared" si="1"/>
        <v>42</v>
      </c>
      <c r="E19" s="18">
        <f t="shared" si="2"/>
        <v>301.45999999999998</v>
      </c>
    </row>
    <row r="20" spans="2:5">
      <c r="B20" s="4">
        <v>8</v>
      </c>
      <c r="C20" s="17">
        <f t="shared" si="0"/>
        <v>303.98</v>
      </c>
      <c r="D20" s="17">
        <f t="shared" si="1"/>
        <v>42</v>
      </c>
      <c r="E20" s="18">
        <f t="shared" si="2"/>
        <v>345.98</v>
      </c>
    </row>
    <row r="21" spans="2:5">
      <c r="B21" s="4">
        <v>9</v>
      </c>
      <c r="C21" s="17">
        <f t="shared" si="0"/>
        <v>348.87</v>
      </c>
      <c r="D21" s="17">
        <f t="shared" si="1"/>
        <v>42</v>
      </c>
      <c r="E21" s="18">
        <f t="shared" si="2"/>
        <v>390.87</v>
      </c>
    </row>
    <row r="22" spans="2:5">
      <c r="B22" s="4">
        <v>10</v>
      </c>
      <c r="C22" s="17">
        <f t="shared" si="0"/>
        <v>394.14</v>
      </c>
      <c r="D22" s="17">
        <f t="shared" si="1"/>
        <v>42</v>
      </c>
      <c r="E22" s="18">
        <f t="shared" si="2"/>
        <v>436.14</v>
      </c>
    </row>
    <row r="23" spans="2:5">
      <c r="B23" s="4">
        <v>11</v>
      </c>
      <c r="C23" s="17">
        <f t="shared" si="0"/>
        <v>439.78</v>
      </c>
      <c r="D23" s="17">
        <f t="shared" si="1"/>
        <v>42</v>
      </c>
      <c r="E23" s="18">
        <f t="shared" si="2"/>
        <v>481.78</v>
      </c>
    </row>
    <row r="24" spans="2:5">
      <c r="B24" s="4">
        <v>12</v>
      </c>
      <c r="C24" s="17">
        <f t="shared" si="0"/>
        <v>485.81</v>
      </c>
      <c r="D24" s="17">
        <f t="shared" si="1"/>
        <v>42</v>
      </c>
      <c r="E24" s="18">
        <f t="shared" si="2"/>
        <v>527.80999999999995</v>
      </c>
    </row>
    <row r="25" spans="2:5">
      <c r="B25" s="4">
        <v>13</v>
      </c>
      <c r="C25" s="17">
        <f t="shared" si="0"/>
        <v>532.22</v>
      </c>
      <c r="D25" s="17">
        <f t="shared" si="1"/>
        <v>42</v>
      </c>
      <c r="E25" s="18">
        <f t="shared" si="2"/>
        <v>574.22</v>
      </c>
    </row>
    <row r="26" spans="2:5">
      <c r="B26" s="4">
        <v>14</v>
      </c>
      <c r="C26" s="22">
        <f>ROUND(E25*(1+$E$6),2)</f>
        <v>580.54</v>
      </c>
      <c r="D26" s="17">
        <f t="shared" si="1"/>
        <v>42</v>
      </c>
      <c r="E26" s="18">
        <f t="shared" si="2"/>
        <v>622.54</v>
      </c>
    </row>
    <row r="27" spans="2:5">
      <c r="B27" s="4">
        <v>15</v>
      </c>
      <c r="C27" s="17">
        <f t="shared" ref="C27:C37" si="3">ROUND(E26*(1+$E$6),2)</f>
        <v>629.39</v>
      </c>
      <c r="D27" s="17">
        <f t="shared" si="1"/>
        <v>42</v>
      </c>
      <c r="E27" s="18">
        <f t="shared" ref="E27:E36" si="4">C27+D27</f>
        <v>671.39</v>
      </c>
    </row>
    <row r="28" spans="2:5">
      <c r="B28" s="4">
        <v>16</v>
      </c>
      <c r="C28" s="17">
        <f t="shared" si="3"/>
        <v>678.78</v>
      </c>
      <c r="D28" s="17">
        <f t="shared" si="1"/>
        <v>42</v>
      </c>
      <c r="E28" s="18">
        <f t="shared" si="4"/>
        <v>720.78</v>
      </c>
    </row>
    <row r="29" spans="2:5">
      <c r="B29" s="4">
        <v>17</v>
      </c>
      <c r="C29" s="17">
        <f t="shared" si="3"/>
        <v>728.71</v>
      </c>
      <c r="D29" s="17">
        <f t="shared" si="1"/>
        <v>42</v>
      </c>
      <c r="E29" s="18">
        <f t="shared" si="4"/>
        <v>770.71</v>
      </c>
    </row>
    <row r="30" spans="2:5">
      <c r="B30" s="4">
        <v>18</v>
      </c>
      <c r="C30" s="17">
        <f t="shared" si="3"/>
        <v>779.19</v>
      </c>
      <c r="D30" s="17">
        <f t="shared" si="1"/>
        <v>42</v>
      </c>
      <c r="E30" s="18">
        <f t="shared" si="4"/>
        <v>821.19</v>
      </c>
    </row>
    <row r="31" spans="2:5">
      <c r="B31" s="4">
        <v>19</v>
      </c>
      <c r="C31" s="17">
        <f t="shared" si="3"/>
        <v>830.22</v>
      </c>
      <c r="D31" s="17">
        <f t="shared" si="1"/>
        <v>42</v>
      </c>
      <c r="E31" s="18">
        <f t="shared" si="4"/>
        <v>872.22</v>
      </c>
    </row>
    <row r="32" spans="2:5">
      <c r="B32" s="4">
        <v>20</v>
      </c>
      <c r="C32" s="17">
        <f t="shared" si="3"/>
        <v>881.81</v>
      </c>
      <c r="D32" s="17">
        <f t="shared" si="1"/>
        <v>42</v>
      </c>
      <c r="E32" s="18">
        <f t="shared" si="4"/>
        <v>923.81</v>
      </c>
    </row>
    <row r="33" spans="2:5">
      <c r="B33" s="4">
        <v>21</v>
      </c>
      <c r="C33" s="17">
        <f t="shared" si="3"/>
        <v>933.97</v>
      </c>
      <c r="D33" s="17">
        <f t="shared" si="1"/>
        <v>42</v>
      </c>
      <c r="E33" s="18">
        <f t="shared" si="4"/>
        <v>975.97</v>
      </c>
    </row>
    <row r="34" spans="2:5">
      <c r="B34" s="4">
        <v>22</v>
      </c>
      <c r="C34" s="17">
        <f t="shared" si="3"/>
        <v>986.71</v>
      </c>
      <c r="D34" s="17">
        <f t="shared" si="1"/>
        <v>42</v>
      </c>
      <c r="E34" s="18">
        <f t="shared" si="4"/>
        <v>1028.71</v>
      </c>
    </row>
    <row r="35" spans="2:5">
      <c r="B35" s="4">
        <v>23</v>
      </c>
      <c r="C35" s="17">
        <f t="shared" si="3"/>
        <v>1040.03</v>
      </c>
      <c r="D35" s="17">
        <f t="shared" si="1"/>
        <v>42</v>
      </c>
      <c r="E35" s="18">
        <f t="shared" si="4"/>
        <v>1082.03</v>
      </c>
    </row>
    <row r="36" spans="2:5">
      <c r="B36" s="4">
        <v>24</v>
      </c>
      <c r="C36" s="17">
        <f t="shared" si="3"/>
        <v>1093.93</v>
      </c>
      <c r="D36" s="17">
        <f t="shared" si="1"/>
        <v>42</v>
      </c>
      <c r="E36" s="18">
        <f t="shared" si="4"/>
        <v>1135.93</v>
      </c>
    </row>
    <row r="37" spans="2:5">
      <c r="B37" s="5">
        <v>25</v>
      </c>
      <c r="C37" s="19">
        <f t="shared" si="3"/>
        <v>1148.43</v>
      </c>
      <c r="D37" s="20"/>
      <c r="E37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50"/>
  <sheetViews>
    <sheetView zoomScale="160" zoomScaleNormal="160" workbookViewId="0">
      <selection activeCell="E10" sqref="E10"/>
    </sheetView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42</v>
      </c>
    </row>
    <row r="3" spans="1:5">
      <c r="B3" s="3" t="s">
        <v>10</v>
      </c>
    </row>
    <row r="4" spans="1:5">
      <c r="B4" s="1" t="s">
        <v>32</v>
      </c>
      <c r="E4" s="6">
        <v>6.5000000000000002E-2</v>
      </c>
    </row>
    <row r="5" spans="1:5">
      <c r="B5" s="1" t="s">
        <v>33</v>
      </c>
      <c r="E5" s="7">
        <f>(1+E4)^(1/12)-1</f>
        <v>5.2616942768477504E-3</v>
      </c>
    </row>
    <row r="6" spans="1:5">
      <c r="B6" s="1" t="s">
        <v>29</v>
      </c>
      <c r="E6" s="6">
        <v>1.2E-2</v>
      </c>
    </row>
    <row r="7" spans="1:5">
      <c r="B7" s="1" t="s">
        <v>30</v>
      </c>
      <c r="E7" s="7">
        <f>(1+E6)^(1/3)-1</f>
        <v>3.9841058207732427E-3</v>
      </c>
    </row>
    <row r="8" spans="1:5" ht="18" thickBot="1">
      <c r="B8" s="1" t="s">
        <v>7</v>
      </c>
      <c r="E8" s="9">
        <v>1850</v>
      </c>
    </row>
    <row r="9" spans="1:5" ht="18" thickBot="1">
      <c r="B9" s="1" t="s">
        <v>2</v>
      </c>
      <c r="E9" s="8">
        <v>199.61</v>
      </c>
    </row>
    <row r="10" spans="1:5" ht="18" thickBot="1"/>
    <row r="11" spans="1:5" ht="18" thickBot="1">
      <c r="B11" s="1" t="s">
        <v>22</v>
      </c>
      <c r="E11" s="16">
        <f>C50</f>
        <v>10000.07</v>
      </c>
    </row>
    <row r="13" spans="1:5" ht="36">
      <c r="B13" s="11" t="s">
        <v>3</v>
      </c>
      <c r="C13" s="12" t="s">
        <v>4</v>
      </c>
      <c r="D13" s="12" t="s">
        <v>5</v>
      </c>
      <c r="E13" s="13" t="s">
        <v>6</v>
      </c>
    </row>
    <row r="14" spans="1:5">
      <c r="B14" s="4">
        <v>1</v>
      </c>
      <c r="C14" s="17">
        <f>E8</f>
        <v>1850</v>
      </c>
      <c r="D14" s="17">
        <f>$E$9</f>
        <v>199.61</v>
      </c>
      <c r="E14" s="18">
        <f>C14+D14</f>
        <v>2049.61</v>
      </c>
    </row>
    <row r="15" spans="1:5">
      <c r="B15" s="4">
        <v>2</v>
      </c>
      <c r="C15" s="17">
        <f>ROUND(E14*(1+$E$5),2)</f>
        <v>2060.39</v>
      </c>
      <c r="D15" s="17">
        <f>$E$9</f>
        <v>199.61</v>
      </c>
      <c r="E15" s="18">
        <f>C15+D15</f>
        <v>2260</v>
      </c>
    </row>
    <row r="16" spans="1:5">
      <c r="B16" s="4">
        <v>3</v>
      </c>
      <c r="C16" s="17">
        <f t="shared" ref="C16:C35" si="0">ROUND(E15*(1+$E$5),2)</f>
        <v>2271.89</v>
      </c>
      <c r="D16" s="17">
        <f t="shared" ref="D16:D49" si="1">$E$9</f>
        <v>199.61</v>
      </c>
      <c r="E16" s="18">
        <f t="shared" ref="E16:E35" si="2">C16+D16</f>
        <v>2471.5</v>
      </c>
    </row>
    <row r="17" spans="2:5">
      <c r="B17" s="4">
        <v>4</v>
      </c>
      <c r="C17" s="17">
        <f t="shared" si="0"/>
        <v>2484.5</v>
      </c>
      <c r="D17" s="17">
        <f t="shared" si="1"/>
        <v>199.61</v>
      </c>
      <c r="E17" s="18">
        <f t="shared" si="2"/>
        <v>2684.11</v>
      </c>
    </row>
    <row r="18" spans="2:5">
      <c r="B18" s="4">
        <v>5</v>
      </c>
      <c r="C18" s="17">
        <f t="shared" si="0"/>
        <v>2698.23</v>
      </c>
      <c r="D18" s="17">
        <f t="shared" si="1"/>
        <v>199.61</v>
      </c>
      <c r="E18" s="18">
        <f t="shared" si="2"/>
        <v>2897.84</v>
      </c>
    </row>
    <row r="19" spans="2:5">
      <c r="B19" s="4">
        <v>6</v>
      </c>
      <c r="C19" s="17">
        <f t="shared" si="0"/>
        <v>2913.09</v>
      </c>
      <c r="D19" s="17">
        <f t="shared" si="1"/>
        <v>199.61</v>
      </c>
      <c r="E19" s="18">
        <f t="shared" si="2"/>
        <v>3112.7000000000003</v>
      </c>
    </row>
    <row r="20" spans="2:5">
      <c r="B20" s="4">
        <v>7</v>
      </c>
      <c r="C20" s="17">
        <f t="shared" si="0"/>
        <v>3129.08</v>
      </c>
      <c r="D20" s="17">
        <f t="shared" si="1"/>
        <v>199.61</v>
      </c>
      <c r="E20" s="18">
        <f t="shared" si="2"/>
        <v>3328.69</v>
      </c>
    </row>
    <row r="21" spans="2:5">
      <c r="B21" s="4">
        <v>8</v>
      </c>
      <c r="C21" s="17">
        <f t="shared" si="0"/>
        <v>3346.2</v>
      </c>
      <c r="D21" s="17">
        <f t="shared" si="1"/>
        <v>199.61</v>
      </c>
      <c r="E21" s="18">
        <f t="shared" si="2"/>
        <v>3545.81</v>
      </c>
    </row>
    <row r="22" spans="2:5">
      <c r="B22" s="4">
        <v>9</v>
      </c>
      <c r="C22" s="17">
        <f t="shared" si="0"/>
        <v>3564.47</v>
      </c>
      <c r="D22" s="17">
        <f t="shared" si="1"/>
        <v>199.61</v>
      </c>
      <c r="E22" s="18">
        <f t="shared" si="2"/>
        <v>3764.08</v>
      </c>
    </row>
    <row r="23" spans="2:5">
      <c r="B23" s="4">
        <v>10</v>
      </c>
      <c r="C23" s="17">
        <f t="shared" si="0"/>
        <v>3783.89</v>
      </c>
      <c r="D23" s="17">
        <f t="shared" si="1"/>
        <v>199.61</v>
      </c>
      <c r="E23" s="18">
        <f t="shared" si="2"/>
        <v>3983.5</v>
      </c>
    </row>
    <row r="24" spans="2:5">
      <c r="B24" s="4">
        <v>11</v>
      </c>
      <c r="C24" s="17">
        <f t="shared" si="0"/>
        <v>4004.46</v>
      </c>
      <c r="D24" s="17">
        <f t="shared" si="1"/>
        <v>199.61</v>
      </c>
      <c r="E24" s="18">
        <f t="shared" si="2"/>
        <v>4204.07</v>
      </c>
    </row>
    <row r="25" spans="2:5">
      <c r="B25" s="4">
        <v>12</v>
      </c>
      <c r="C25" s="17">
        <f t="shared" si="0"/>
        <v>4226.1899999999996</v>
      </c>
      <c r="D25" s="17">
        <f t="shared" si="1"/>
        <v>199.61</v>
      </c>
      <c r="E25" s="18">
        <f t="shared" si="2"/>
        <v>4425.7999999999993</v>
      </c>
    </row>
    <row r="26" spans="2:5">
      <c r="B26" s="4">
        <v>13</v>
      </c>
      <c r="C26" s="17">
        <f t="shared" si="0"/>
        <v>4449.09</v>
      </c>
      <c r="D26" s="17">
        <f t="shared" si="1"/>
        <v>199.61</v>
      </c>
      <c r="E26" s="18">
        <f t="shared" si="2"/>
        <v>4648.7</v>
      </c>
    </row>
    <row r="27" spans="2:5">
      <c r="B27" s="4">
        <v>14</v>
      </c>
      <c r="C27" s="17">
        <f t="shared" si="0"/>
        <v>4673.16</v>
      </c>
      <c r="D27" s="17">
        <f t="shared" si="1"/>
        <v>199.61</v>
      </c>
      <c r="E27" s="18">
        <f t="shared" si="2"/>
        <v>4872.7699999999995</v>
      </c>
    </row>
    <row r="28" spans="2:5">
      <c r="B28" s="4">
        <v>15</v>
      </c>
      <c r="C28" s="17">
        <f t="shared" si="0"/>
        <v>4898.41</v>
      </c>
      <c r="D28" s="17">
        <f t="shared" si="1"/>
        <v>199.61</v>
      </c>
      <c r="E28" s="18">
        <f t="shared" si="2"/>
        <v>5098.0199999999995</v>
      </c>
    </row>
    <row r="29" spans="2:5">
      <c r="B29" s="4">
        <v>16</v>
      </c>
      <c r="C29" s="17">
        <f t="shared" si="0"/>
        <v>5124.84</v>
      </c>
      <c r="D29" s="17">
        <f t="shared" si="1"/>
        <v>199.61</v>
      </c>
      <c r="E29" s="18">
        <f t="shared" si="2"/>
        <v>5324.45</v>
      </c>
    </row>
    <row r="30" spans="2:5">
      <c r="B30" s="4">
        <v>17</v>
      </c>
      <c r="C30" s="17">
        <f t="shared" si="0"/>
        <v>5352.47</v>
      </c>
      <c r="D30" s="17">
        <f t="shared" si="1"/>
        <v>199.61</v>
      </c>
      <c r="E30" s="18">
        <f t="shared" si="2"/>
        <v>5552.08</v>
      </c>
    </row>
    <row r="31" spans="2:5">
      <c r="B31" s="4">
        <v>18</v>
      </c>
      <c r="C31" s="17">
        <f t="shared" si="0"/>
        <v>5581.29</v>
      </c>
      <c r="D31" s="17">
        <f t="shared" si="1"/>
        <v>199.61</v>
      </c>
      <c r="E31" s="18">
        <f t="shared" si="2"/>
        <v>5780.9</v>
      </c>
    </row>
    <row r="32" spans="2:5">
      <c r="B32" s="4">
        <v>19</v>
      </c>
      <c r="C32" s="17">
        <f t="shared" si="0"/>
        <v>5811.32</v>
      </c>
      <c r="D32" s="17">
        <f t="shared" si="1"/>
        <v>199.61</v>
      </c>
      <c r="E32" s="18">
        <f t="shared" si="2"/>
        <v>6010.9299999999994</v>
      </c>
    </row>
    <row r="33" spans="2:5">
      <c r="B33" s="4">
        <v>20</v>
      </c>
      <c r="C33" s="17">
        <f t="shared" si="0"/>
        <v>6042.56</v>
      </c>
      <c r="D33" s="17">
        <f t="shared" si="1"/>
        <v>199.61</v>
      </c>
      <c r="E33" s="18">
        <f t="shared" si="2"/>
        <v>6242.17</v>
      </c>
    </row>
    <row r="34" spans="2:5">
      <c r="B34" s="4">
        <v>21</v>
      </c>
      <c r="C34" s="17">
        <f t="shared" si="0"/>
        <v>6275.01</v>
      </c>
      <c r="D34" s="17">
        <f t="shared" si="1"/>
        <v>199.61</v>
      </c>
      <c r="E34" s="18">
        <f t="shared" si="2"/>
        <v>6474.62</v>
      </c>
    </row>
    <row r="35" spans="2:5">
      <c r="B35" s="4">
        <v>22</v>
      </c>
      <c r="C35" s="17">
        <f t="shared" si="0"/>
        <v>6508.69</v>
      </c>
      <c r="D35" s="17">
        <f t="shared" si="1"/>
        <v>199.61</v>
      </c>
      <c r="E35" s="18">
        <f t="shared" si="2"/>
        <v>6708.2999999999993</v>
      </c>
    </row>
    <row r="36" spans="2:5">
      <c r="B36" s="4">
        <v>23</v>
      </c>
      <c r="C36" s="17">
        <f>ROUND(E35*(1+$E$7),2)</f>
        <v>6735.03</v>
      </c>
      <c r="D36" s="17">
        <f t="shared" si="1"/>
        <v>199.61</v>
      </c>
      <c r="E36" s="18">
        <f t="shared" ref="E36" si="3">C36+D36</f>
        <v>6934.6399999999994</v>
      </c>
    </row>
    <row r="37" spans="2:5">
      <c r="B37" s="4">
        <v>24</v>
      </c>
      <c r="C37" s="17">
        <f t="shared" ref="C37:C50" si="4">ROUND(E36*(1+$E$7),2)</f>
        <v>6962.27</v>
      </c>
      <c r="D37" s="17">
        <f t="shared" si="1"/>
        <v>199.61</v>
      </c>
      <c r="E37" s="18">
        <f t="shared" ref="E37:E49" si="5">C37+D37</f>
        <v>7161.88</v>
      </c>
    </row>
    <row r="38" spans="2:5">
      <c r="B38" s="4">
        <v>25</v>
      </c>
      <c r="C38" s="17">
        <f t="shared" si="4"/>
        <v>7190.41</v>
      </c>
      <c r="D38" s="17">
        <f t="shared" si="1"/>
        <v>199.61</v>
      </c>
      <c r="E38" s="18">
        <f t="shared" si="5"/>
        <v>7390.0199999999995</v>
      </c>
    </row>
    <row r="39" spans="2:5">
      <c r="B39" s="4">
        <v>26</v>
      </c>
      <c r="C39" s="17">
        <f t="shared" si="4"/>
        <v>7419.46</v>
      </c>
      <c r="D39" s="17">
        <f t="shared" si="1"/>
        <v>199.61</v>
      </c>
      <c r="E39" s="18">
        <f t="shared" si="5"/>
        <v>7619.07</v>
      </c>
    </row>
    <row r="40" spans="2:5">
      <c r="B40" s="4">
        <v>27</v>
      </c>
      <c r="C40" s="17">
        <f t="shared" si="4"/>
        <v>7649.43</v>
      </c>
      <c r="D40" s="17">
        <f t="shared" si="1"/>
        <v>199.61</v>
      </c>
      <c r="E40" s="18">
        <f t="shared" si="5"/>
        <v>7849.04</v>
      </c>
    </row>
    <row r="41" spans="2:5">
      <c r="B41" s="4">
        <v>28</v>
      </c>
      <c r="C41" s="17">
        <f t="shared" si="4"/>
        <v>7880.31</v>
      </c>
      <c r="D41" s="17">
        <f t="shared" si="1"/>
        <v>199.61</v>
      </c>
      <c r="E41" s="18">
        <f t="shared" si="5"/>
        <v>8079.92</v>
      </c>
    </row>
    <row r="42" spans="2:5">
      <c r="B42" s="4">
        <v>29</v>
      </c>
      <c r="C42" s="17">
        <f t="shared" si="4"/>
        <v>8112.11</v>
      </c>
      <c r="D42" s="17">
        <f t="shared" si="1"/>
        <v>199.61</v>
      </c>
      <c r="E42" s="18">
        <f t="shared" si="5"/>
        <v>8311.7199999999993</v>
      </c>
    </row>
    <row r="43" spans="2:5">
      <c r="B43" s="4">
        <v>30</v>
      </c>
      <c r="C43" s="17">
        <f t="shared" si="4"/>
        <v>8344.83</v>
      </c>
      <c r="D43" s="17">
        <f t="shared" si="1"/>
        <v>199.61</v>
      </c>
      <c r="E43" s="18">
        <f t="shared" si="5"/>
        <v>8544.44</v>
      </c>
    </row>
    <row r="44" spans="2:5">
      <c r="B44" s="4">
        <v>31</v>
      </c>
      <c r="C44" s="17">
        <f t="shared" si="4"/>
        <v>8578.48</v>
      </c>
      <c r="D44" s="17">
        <f t="shared" si="1"/>
        <v>199.61</v>
      </c>
      <c r="E44" s="18">
        <f t="shared" si="5"/>
        <v>8778.09</v>
      </c>
    </row>
    <row r="45" spans="2:5">
      <c r="B45" s="4">
        <v>32</v>
      </c>
      <c r="C45" s="17">
        <f t="shared" si="4"/>
        <v>8813.06</v>
      </c>
      <c r="D45" s="17">
        <f t="shared" si="1"/>
        <v>199.61</v>
      </c>
      <c r="E45" s="18">
        <f t="shared" si="5"/>
        <v>9012.67</v>
      </c>
    </row>
    <row r="46" spans="2:5">
      <c r="B46" s="4">
        <v>33</v>
      </c>
      <c r="C46" s="17">
        <f t="shared" si="4"/>
        <v>9048.58</v>
      </c>
      <c r="D46" s="17">
        <f t="shared" si="1"/>
        <v>199.61</v>
      </c>
      <c r="E46" s="18">
        <f t="shared" si="5"/>
        <v>9248.19</v>
      </c>
    </row>
    <row r="47" spans="2:5">
      <c r="B47" s="4">
        <v>34</v>
      </c>
      <c r="C47" s="17">
        <f t="shared" si="4"/>
        <v>9285.0400000000009</v>
      </c>
      <c r="D47" s="17">
        <f t="shared" si="1"/>
        <v>199.61</v>
      </c>
      <c r="E47" s="18">
        <f t="shared" si="5"/>
        <v>9484.6500000000015</v>
      </c>
    </row>
    <row r="48" spans="2:5">
      <c r="B48" s="4">
        <v>35</v>
      </c>
      <c r="C48" s="17">
        <f t="shared" si="4"/>
        <v>9522.44</v>
      </c>
      <c r="D48" s="17">
        <f t="shared" si="1"/>
        <v>199.61</v>
      </c>
      <c r="E48" s="18">
        <f t="shared" si="5"/>
        <v>9722.0500000000011</v>
      </c>
    </row>
    <row r="49" spans="2:5">
      <c r="B49" s="4">
        <v>36</v>
      </c>
      <c r="C49" s="17">
        <f t="shared" si="4"/>
        <v>9760.7800000000007</v>
      </c>
      <c r="D49" s="17">
        <f t="shared" si="1"/>
        <v>199.61</v>
      </c>
      <c r="E49" s="18">
        <f t="shared" si="5"/>
        <v>9960.3900000000012</v>
      </c>
    </row>
    <row r="50" spans="2:5">
      <c r="B50" s="5">
        <v>37</v>
      </c>
      <c r="C50" s="19">
        <f t="shared" si="4"/>
        <v>10000.07</v>
      </c>
      <c r="D50" s="20"/>
      <c r="E5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Polly</vt:lpstr>
      <vt:lpstr>Q2 Doug</vt:lpstr>
      <vt:lpstr>Q3 Stewart</vt:lpstr>
      <vt:lpstr>Q4 Dean</vt:lpstr>
      <vt:lpstr>Q5 Barbara</vt:lpstr>
      <vt:lpstr>Q6 Joshua</vt:lpstr>
      <vt:lpstr>Q7 Kayla</vt:lpstr>
      <vt:lpstr>Q8 Connie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2024-09-21T13:50:16Z</dcterms:modified>
</cp:coreProperties>
</file>